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ISTENCIA INICIACION" sheetId="1" r:id="rId4"/>
    <sheet state="visible" name="ASISTENCIA FUNDAMENTACION" sheetId="2" r:id="rId5"/>
    <sheet state="visible" name="ASISTENCIA PERFECIONAMIENTO" sheetId="3" r:id="rId6"/>
  </sheets>
  <definedNames/>
  <calcPr/>
  <extLst>
    <ext uri="GoogleSheetsCustomDataVersion2">
      <go:sheetsCustomData xmlns:go="http://customooxmlschemas.google.com/" r:id="rId7" roundtripDataChecksum="gUdw+lzopgTqn+xoixUsKr6fk/ffyCfP1UL8K5mR22c="/>
    </ext>
  </extLst>
</workbook>
</file>

<file path=xl/sharedStrings.xml><?xml version="1.0" encoding="utf-8"?>
<sst xmlns="http://schemas.openxmlformats.org/spreadsheetml/2006/main" count="90" uniqueCount="69">
  <si>
    <t>GOBERNACION DE CUNDINAMARCA</t>
  </si>
  <si>
    <t>INDEPORTES CUNDINAMARCA</t>
  </si>
  <si>
    <t xml:space="preserve">ESCUELAS DE FORMACIÒN DEPORTIVA Y RECREATIVA </t>
  </si>
  <si>
    <t>CONTROL DE ASISTENCIA Y % DE CUMPLIMIENTO              NIVEL INICIACION</t>
  </si>
  <si>
    <t>No.</t>
  </si>
  <si>
    <t>NOMBRE Y APELLIDOS DEL DEPORTISTA</t>
  </si>
  <si>
    <t>TELEFONO DE CONTACTO</t>
  </si>
  <si>
    <t># SESIONES PROGRAMADAS MES</t>
  </si>
  <si>
    <t># SESIONES CUMPLIDAS</t>
  </si>
  <si>
    <t># FALLAS MES</t>
  </si>
  <si>
    <t>% CUMPLIMIENTO MES</t>
  </si>
  <si>
    <t xml:space="preserve">Isabella cadena Murcia </t>
  </si>
  <si>
    <t xml:space="preserve">María Antonella Herrera Martinez </t>
  </si>
  <si>
    <t xml:space="preserve">Emily sharit reyes Sierra </t>
  </si>
  <si>
    <t xml:space="preserve">Johel Samuel Roncancio </t>
  </si>
  <si>
    <t xml:space="preserve">Evelyn Sofía Vanegas Velasquez </t>
  </si>
  <si>
    <t xml:space="preserve">Erick Santiago Sánchez Serrato </t>
  </si>
  <si>
    <t>Johan David Moyano Pineda</t>
  </si>
  <si>
    <t>Ashly Natalia Acero Castro</t>
  </si>
  <si>
    <t xml:space="preserve">Naiberlys shaddai Castañeda Farias </t>
  </si>
  <si>
    <t>Saribeth Ramírez Gallo</t>
  </si>
  <si>
    <t>Valeria Elianis Castañeda Farias</t>
  </si>
  <si>
    <t xml:space="preserve">Luciana Millan Rico </t>
  </si>
  <si>
    <t xml:space="preserve">Franklin Esneider Vidales González </t>
  </si>
  <si>
    <t>Matiaz Ortiz Zapata</t>
  </si>
  <si>
    <t>Emanuel moreno</t>
  </si>
  <si>
    <t>Ana Pabla Escobar Rueda</t>
  </si>
  <si>
    <t>Emiliano Cortes Palomo</t>
  </si>
  <si>
    <t xml:space="preserve">Luciana Escobar Castillo </t>
  </si>
  <si>
    <t xml:space="preserve">Sorany Florido moya </t>
  </si>
  <si>
    <t xml:space="preserve">Estela González Pérez </t>
  </si>
  <si>
    <t xml:space="preserve">Lauren Ximena Ramirez </t>
  </si>
  <si>
    <t>CONTROL DE ASISTENCIA Y % DE CUMPLIMIENTO              NIVEL FUNDAMENTACION</t>
  </si>
  <si>
    <t>Yojan Gabriel Cardona cortes</t>
  </si>
  <si>
    <t xml:space="preserve">Brayan Olaya Ávila </t>
  </si>
  <si>
    <t xml:space="preserve">Dayron Estiven palacios Castañeda </t>
  </si>
  <si>
    <t xml:space="preserve">Sara Gabriela palacios Castañeda </t>
  </si>
  <si>
    <t xml:space="preserve">Mateo Olaya Quezada </t>
  </si>
  <si>
    <t xml:space="preserve">Cristian Felipe Guzmán Ramírez </t>
  </si>
  <si>
    <t xml:space="preserve">Linda Guadalupe real Gómez </t>
  </si>
  <si>
    <t xml:space="preserve">Juan Fernando Torrijos Sánchez </t>
  </si>
  <si>
    <t>Kenyi jhoel Cifuentes moreno</t>
  </si>
  <si>
    <t xml:space="preserve">Shaira Valeria Linares moreno </t>
  </si>
  <si>
    <t xml:space="preserve">José angel Pérez Rodríguez </t>
  </si>
  <si>
    <t>Luciana Lugo Ibañez</t>
  </si>
  <si>
    <t>Mariana Mahecha Beltran</t>
  </si>
  <si>
    <t xml:space="preserve">María Alejandra López Campos </t>
  </si>
  <si>
    <t xml:space="preserve"> José Emanuel Chimbi Sánchez </t>
  </si>
  <si>
    <t xml:space="preserve">Merly juliana Ramirez Nuñez </t>
  </si>
  <si>
    <t>Yuliana Andrea Rico</t>
  </si>
  <si>
    <t xml:space="preserve">OBSERVACIÓN: Cuando el beneficiario falte 4 veces consecutivas se debera hacer llamada de verificacion al acudiente y registrar el motivo de la deserción. </t>
  </si>
  <si>
    <t>CONTROL DE ASISTENCIA Y % DE CUMPLIMIENTO              NIVEL ESPECIALIZACION</t>
  </si>
  <si>
    <t xml:space="preserve">Sharik Alejandra romero romero </t>
  </si>
  <si>
    <t xml:space="preserve">Harold Samuel Delgado Murcia </t>
  </si>
  <si>
    <t xml:space="preserve">Ely Salomé Garay castro </t>
  </si>
  <si>
    <t xml:space="preserve">Daniel Santiago león Aparicio </t>
  </si>
  <si>
    <t>Helen Sofía upegui vanegas</t>
  </si>
  <si>
    <t>Dilan cortes torres</t>
  </si>
  <si>
    <t xml:space="preserve">María cenaida anzola Gómez </t>
  </si>
  <si>
    <t xml:space="preserve">Yimi Leonel cortes palomo </t>
  </si>
  <si>
    <t xml:space="preserve">Melany Maia achury Mahecha </t>
  </si>
  <si>
    <t xml:space="preserve">Danna Valeria Arias rubio </t>
  </si>
  <si>
    <t xml:space="preserve">Tomas Muller Garay Castro </t>
  </si>
  <si>
    <t xml:space="preserve">Nicolás David Hernández Cifuentes </t>
  </si>
  <si>
    <t xml:space="preserve">Robben Manuel Rojas Miranda </t>
  </si>
  <si>
    <t xml:space="preserve">Duver Exneider López Ramírez </t>
  </si>
  <si>
    <t xml:space="preserve">David Alejandro Jiménez Sánchez </t>
  </si>
  <si>
    <t xml:space="preserve">Evelyn Mariana Medina Gallego </t>
  </si>
  <si>
    <t>Nikoll Dariana Tabares Chavez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</si>
</sst>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  <scheme val="minor"/>
    </font>
    <font>
      <b/>
      <sz val="14.0"/>
      <color theme="1"/>
      <name val="Arial"/>
    </font>
    <font/>
    <font>
      <b/>
      <sz val="10.0"/>
      <color theme="1"/>
      <name val="Calibri"/>
    </font>
    <font>
      <sz val="11.0"/>
      <color rgb="FF000000"/>
      <name val="Calibri"/>
    </font>
    <font>
      <sz val="10.0"/>
      <color theme="1"/>
      <name val="Calibri"/>
    </font>
    <font>
      <sz val="11.0"/>
      <color theme="1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</fills>
  <borders count="11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2" numFmtId="0" xfId="0" applyBorder="1" applyFont="1"/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9" fillId="2" fontId="3" numFmtId="0" xfId="0" applyAlignment="1" applyBorder="1" applyFill="1" applyFont="1">
      <alignment horizontal="center" shrinkToFit="0" vertical="center" wrapText="1"/>
    </xf>
    <xf borderId="9" fillId="2" fontId="3" numFmtId="0" xfId="0" applyAlignment="1" applyBorder="1" applyFont="1">
      <alignment horizontal="center" vertical="center"/>
    </xf>
    <xf borderId="10" fillId="2" fontId="3" numFmtId="0" xfId="0" applyAlignment="1" applyBorder="1" applyFont="1">
      <alignment horizontal="center" vertical="center"/>
    </xf>
    <xf borderId="10" fillId="0" fontId="4" numFmtId="0" xfId="0" applyBorder="1" applyFont="1"/>
    <xf borderId="10" fillId="0" fontId="5" numFmtId="0" xfId="0" applyAlignment="1" applyBorder="1" applyFont="1">
      <alignment horizontal="center" vertical="center"/>
    </xf>
    <xf borderId="10" fillId="3" fontId="5" numFmtId="0" xfId="0" applyAlignment="1" applyBorder="1" applyFill="1" applyFont="1">
      <alignment horizontal="center" vertical="center"/>
    </xf>
    <xf borderId="10" fillId="0" fontId="5" numFmtId="9" xfId="0" applyAlignment="1" applyBorder="1" applyFont="1" applyNumberFormat="1">
      <alignment horizontal="center" vertical="center"/>
    </xf>
    <xf borderId="0" fillId="0" fontId="6" numFmtId="0" xfId="0" applyAlignment="1" applyFont="1">
      <alignment vertical="center"/>
    </xf>
    <xf borderId="10" fillId="0" fontId="4" numFmtId="0" xfId="0" applyAlignment="1" applyBorder="1" applyFont="1">
      <alignment readingOrder="0"/>
    </xf>
    <xf borderId="10" fillId="0" fontId="5" numFmtId="0" xfId="0" applyAlignment="1" applyBorder="1" applyFont="1">
      <alignment horizontal="center" readingOrder="0" vertical="center"/>
    </xf>
    <xf borderId="0" fillId="0" fontId="6" numFmtId="0" xfId="0" applyFont="1"/>
    <xf borderId="10" fillId="0" fontId="7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2.63" defaultRowHeight="15.0"/>
  <cols>
    <col customWidth="1" min="1" max="1" width="3.63"/>
    <col customWidth="1" min="2" max="2" width="32.5"/>
    <col customWidth="1" min="3" max="3" width="15.75"/>
    <col customWidth="1" min="4" max="22" width="3.63"/>
    <col customWidth="1" min="23" max="23" width="4.88"/>
    <col customWidth="1" min="24" max="24" width="3.63"/>
    <col customWidth="1" min="25" max="27" width="4.0"/>
    <col customWidth="1" min="28" max="28" width="3.63"/>
    <col customWidth="1" min="29" max="29" width="4.5"/>
    <col customWidth="1" min="30" max="30" width="3.63"/>
    <col customWidth="1" min="31" max="33" width="4.25"/>
    <col customWidth="1" min="34" max="34" width="3.63"/>
    <col customWidth="1" min="35" max="35" width="18.13"/>
    <col customWidth="1" min="36" max="36" width="14.88"/>
    <col customWidth="1" min="37" max="37" width="11.38"/>
    <col customWidth="1" min="38" max="38" width="18.1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/>
    </row>
    <row r="2">
      <c r="A2" s="4" t="s">
        <v>1</v>
      </c>
      <c r="AL2" s="5"/>
    </row>
    <row r="3">
      <c r="A3" s="4" t="s">
        <v>2</v>
      </c>
      <c r="AL3" s="5"/>
    </row>
    <row r="4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>
      <c r="A5" s="9" t="s">
        <v>4</v>
      </c>
      <c r="B5" s="9" t="s">
        <v>5</v>
      </c>
      <c r="C5" s="9" t="s">
        <v>6</v>
      </c>
      <c r="D5" s="10">
        <v>1.0</v>
      </c>
      <c r="E5" s="10">
        <v>2.0</v>
      </c>
      <c r="F5" s="10">
        <v>3.0</v>
      </c>
      <c r="G5" s="10">
        <v>4.0</v>
      </c>
      <c r="H5" s="10">
        <v>5.0</v>
      </c>
      <c r="I5" s="10">
        <v>6.0</v>
      </c>
      <c r="J5" s="10">
        <v>7.0</v>
      </c>
      <c r="K5" s="10">
        <v>8.0</v>
      </c>
      <c r="L5" s="10">
        <v>9.0</v>
      </c>
      <c r="M5" s="10">
        <v>10.0</v>
      </c>
      <c r="N5" s="10">
        <v>11.0</v>
      </c>
      <c r="O5" s="10">
        <v>12.0</v>
      </c>
      <c r="P5" s="10">
        <v>13.0</v>
      </c>
      <c r="Q5" s="10">
        <v>14.0</v>
      </c>
      <c r="R5" s="10">
        <v>15.0</v>
      </c>
      <c r="S5" s="10">
        <v>16.0</v>
      </c>
      <c r="T5" s="10">
        <v>17.0</v>
      </c>
      <c r="U5" s="10">
        <v>18.0</v>
      </c>
      <c r="V5" s="10">
        <v>19.0</v>
      </c>
      <c r="W5" s="10">
        <v>20.0</v>
      </c>
      <c r="X5" s="10">
        <v>21.0</v>
      </c>
      <c r="Y5" s="10">
        <v>22.0</v>
      </c>
      <c r="Z5" s="10">
        <v>23.0</v>
      </c>
      <c r="AA5" s="10">
        <v>24.0</v>
      </c>
      <c r="AB5" s="10">
        <v>25.0</v>
      </c>
      <c r="AC5" s="10">
        <v>26.0</v>
      </c>
      <c r="AD5" s="10">
        <v>27.0</v>
      </c>
      <c r="AE5" s="10">
        <v>28.0</v>
      </c>
      <c r="AF5" s="10">
        <v>29.0</v>
      </c>
      <c r="AG5" s="10">
        <v>30.0</v>
      </c>
      <c r="AH5" s="10">
        <v>31.0</v>
      </c>
      <c r="AI5" s="9" t="s">
        <v>7</v>
      </c>
      <c r="AJ5" s="9" t="s">
        <v>8</v>
      </c>
      <c r="AK5" s="9" t="s">
        <v>9</v>
      </c>
      <c r="AL5" s="9" t="s">
        <v>10</v>
      </c>
    </row>
    <row r="6">
      <c r="A6" s="11">
        <v>1.0</v>
      </c>
      <c r="B6" s="12" t="s">
        <v>11</v>
      </c>
      <c r="C6" s="12">
        <v>3.203889615E9</v>
      </c>
      <c r="D6" s="13">
        <v>1.0</v>
      </c>
      <c r="E6" s="13">
        <v>1.0</v>
      </c>
      <c r="F6" s="13"/>
      <c r="G6" s="13"/>
      <c r="H6" s="13"/>
      <c r="I6" s="13"/>
      <c r="J6" s="13">
        <v>1.0</v>
      </c>
      <c r="K6" s="13">
        <v>1.0</v>
      </c>
      <c r="L6" s="13">
        <v>1.0</v>
      </c>
      <c r="M6" s="13">
        <v>1.0</v>
      </c>
      <c r="N6" s="13"/>
      <c r="O6" s="13"/>
      <c r="P6" s="13"/>
      <c r="Q6" s="13">
        <v>1.0</v>
      </c>
      <c r="R6" s="13">
        <v>1.0</v>
      </c>
      <c r="S6" s="13">
        <v>1.0</v>
      </c>
      <c r="T6" s="13">
        <v>1.0</v>
      </c>
      <c r="U6" s="13"/>
      <c r="V6" s="13"/>
      <c r="W6" s="13"/>
      <c r="X6" s="13">
        <v>1.0</v>
      </c>
      <c r="Y6" s="13">
        <v>1.0</v>
      </c>
      <c r="Z6" s="13">
        <v>1.0</v>
      </c>
      <c r="AA6" s="13">
        <v>1.0</v>
      </c>
      <c r="AB6" s="13"/>
      <c r="AC6" s="13"/>
      <c r="AD6" s="13"/>
      <c r="AE6" s="13">
        <v>1.0</v>
      </c>
      <c r="AF6" s="13">
        <v>1.0</v>
      </c>
      <c r="AG6" s="13">
        <v>1.0</v>
      </c>
      <c r="AH6" s="13"/>
      <c r="AI6" s="14">
        <f t="shared" ref="AI6:AI26" si="1">COUNT(D6:AH6)</f>
        <v>17</v>
      </c>
      <c r="AJ6" s="13">
        <v>8.0</v>
      </c>
      <c r="AK6" s="13">
        <f t="shared" ref="AK6:AK26" si="2">COUNTIFS(D6:AH6,"0")</f>
        <v>0</v>
      </c>
      <c r="AL6" s="15">
        <f t="shared" ref="AL6:AL26" si="3">+(AJ6*1)/AI6</f>
        <v>0.4705882353</v>
      </c>
    </row>
    <row r="7">
      <c r="A7" s="11">
        <v>2.0</v>
      </c>
      <c r="B7" s="12" t="s">
        <v>12</v>
      </c>
      <c r="C7" s="12">
        <v>3.10553948E9</v>
      </c>
      <c r="D7" s="13">
        <v>1.0</v>
      </c>
      <c r="E7" s="13">
        <v>1.0</v>
      </c>
      <c r="F7" s="13"/>
      <c r="G7" s="13"/>
      <c r="H7" s="13"/>
      <c r="I7" s="13"/>
      <c r="J7" s="13">
        <v>1.0</v>
      </c>
      <c r="K7" s="13">
        <v>1.0</v>
      </c>
      <c r="L7" s="13">
        <v>1.0</v>
      </c>
      <c r="M7" s="13">
        <v>1.0</v>
      </c>
      <c r="N7" s="13"/>
      <c r="O7" s="13"/>
      <c r="P7" s="13"/>
      <c r="Q7" s="13">
        <v>1.0</v>
      </c>
      <c r="R7" s="13">
        <v>1.0</v>
      </c>
      <c r="S7" s="13">
        <v>1.0</v>
      </c>
      <c r="T7" s="13">
        <v>1.0</v>
      </c>
      <c r="U7" s="13"/>
      <c r="V7" s="13"/>
      <c r="W7" s="13"/>
      <c r="X7" s="13">
        <v>1.0</v>
      </c>
      <c r="Y7" s="13">
        <v>1.0</v>
      </c>
      <c r="Z7" s="13">
        <v>1.0</v>
      </c>
      <c r="AA7" s="13">
        <v>1.0</v>
      </c>
      <c r="AB7" s="13"/>
      <c r="AC7" s="13"/>
      <c r="AD7" s="13"/>
      <c r="AE7" s="13">
        <v>1.0</v>
      </c>
      <c r="AF7" s="13">
        <v>1.0</v>
      </c>
      <c r="AG7" s="13">
        <v>1.0</v>
      </c>
      <c r="AH7" s="13"/>
      <c r="AI7" s="14">
        <f t="shared" si="1"/>
        <v>17</v>
      </c>
      <c r="AJ7" s="13">
        <v>8.0</v>
      </c>
      <c r="AK7" s="13">
        <f t="shared" si="2"/>
        <v>0</v>
      </c>
      <c r="AL7" s="15">
        <f t="shared" si="3"/>
        <v>0.4705882353</v>
      </c>
    </row>
    <row r="8">
      <c r="A8" s="11">
        <v>3.0</v>
      </c>
      <c r="B8" s="12" t="s">
        <v>13</v>
      </c>
      <c r="C8" s="12">
        <v>3.178166726E9</v>
      </c>
      <c r="D8" s="13">
        <v>1.0</v>
      </c>
      <c r="E8" s="13">
        <v>1.0</v>
      </c>
      <c r="F8" s="13"/>
      <c r="G8" s="13"/>
      <c r="H8" s="13"/>
      <c r="I8" s="13"/>
      <c r="J8" s="13">
        <v>1.0</v>
      </c>
      <c r="K8" s="13">
        <v>1.0</v>
      </c>
      <c r="L8" s="13">
        <v>1.0</v>
      </c>
      <c r="M8" s="13">
        <v>1.0</v>
      </c>
      <c r="N8" s="13"/>
      <c r="O8" s="13"/>
      <c r="P8" s="13"/>
      <c r="Q8" s="13">
        <v>1.0</v>
      </c>
      <c r="R8" s="13">
        <v>1.0</v>
      </c>
      <c r="S8" s="13">
        <v>1.0</v>
      </c>
      <c r="T8" s="13">
        <v>1.0</v>
      </c>
      <c r="U8" s="13"/>
      <c r="V8" s="13"/>
      <c r="W8" s="13"/>
      <c r="X8" s="13">
        <v>1.0</v>
      </c>
      <c r="Y8" s="13">
        <v>1.0</v>
      </c>
      <c r="Z8" s="13">
        <v>1.0</v>
      </c>
      <c r="AA8" s="13">
        <v>1.0</v>
      </c>
      <c r="AB8" s="13"/>
      <c r="AC8" s="13"/>
      <c r="AD8" s="13"/>
      <c r="AE8" s="13">
        <v>1.0</v>
      </c>
      <c r="AF8" s="13">
        <v>1.0</v>
      </c>
      <c r="AG8" s="13">
        <v>1.0</v>
      </c>
      <c r="AH8" s="13"/>
      <c r="AI8" s="14">
        <f t="shared" si="1"/>
        <v>17</v>
      </c>
      <c r="AJ8" s="13">
        <v>8.0</v>
      </c>
      <c r="AK8" s="13">
        <f t="shared" si="2"/>
        <v>0</v>
      </c>
      <c r="AL8" s="15">
        <f t="shared" si="3"/>
        <v>0.4705882353</v>
      </c>
    </row>
    <row r="9">
      <c r="A9" s="11">
        <v>4.0</v>
      </c>
      <c r="B9" s="12" t="s">
        <v>14</v>
      </c>
      <c r="C9" s="12">
        <v>3.162696812E9</v>
      </c>
      <c r="D9" s="13">
        <v>1.0</v>
      </c>
      <c r="E9" s="13">
        <v>1.0</v>
      </c>
      <c r="F9" s="13"/>
      <c r="G9" s="13"/>
      <c r="H9" s="13"/>
      <c r="I9" s="13"/>
      <c r="J9" s="13">
        <v>1.0</v>
      </c>
      <c r="K9" s="13">
        <v>1.0</v>
      </c>
      <c r="L9" s="13">
        <v>1.0</v>
      </c>
      <c r="M9" s="13">
        <v>1.0</v>
      </c>
      <c r="N9" s="13"/>
      <c r="O9" s="13"/>
      <c r="P9" s="13"/>
      <c r="Q9" s="13">
        <v>1.0</v>
      </c>
      <c r="R9" s="13">
        <v>1.0</v>
      </c>
      <c r="S9" s="13">
        <v>1.0</v>
      </c>
      <c r="T9" s="13">
        <v>1.0</v>
      </c>
      <c r="U9" s="13"/>
      <c r="V9" s="13"/>
      <c r="W9" s="13"/>
      <c r="X9" s="13">
        <v>1.0</v>
      </c>
      <c r="Y9" s="13">
        <v>1.0</v>
      </c>
      <c r="Z9" s="13">
        <v>1.0</v>
      </c>
      <c r="AA9" s="13">
        <v>1.0</v>
      </c>
      <c r="AB9" s="13"/>
      <c r="AC9" s="13"/>
      <c r="AD9" s="13"/>
      <c r="AE9" s="13">
        <v>1.0</v>
      </c>
      <c r="AF9" s="13">
        <v>1.0</v>
      </c>
      <c r="AG9" s="13">
        <v>1.0</v>
      </c>
      <c r="AH9" s="13"/>
      <c r="AI9" s="14">
        <f t="shared" si="1"/>
        <v>17</v>
      </c>
      <c r="AJ9" s="13">
        <v>8.0</v>
      </c>
      <c r="AK9" s="13">
        <f t="shared" si="2"/>
        <v>0</v>
      </c>
      <c r="AL9" s="15">
        <f t="shared" si="3"/>
        <v>0.4705882353</v>
      </c>
    </row>
    <row r="10">
      <c r="A10" s="11">
        <v>5.0</v>
      </c>
      <c r="B10" s="12" t="s">
        <v>15</v>
      </c>
      <c r="C10" s="12">
        <v>3.137849397E9</v>
      </c>
      <c r="D10" s="13">
        <v>1.0</v>
      </c>
      <c r="E10" s="13">
        <v>1.0</v>
      </c>
      <c r="F10" s="13"/>
      <c r="G10" s="13"/>
      <c r="H10" s="13"/>
      <c r="I10" s="13"/>
      <c r="J10" s="13">
        <v>1.0</v>
      </c>
      <c r="K10" s="13">
        <v>1.0</v>
      </c>
      <c r="L10" s="13">
        <v>1.0</v>
      </c>
      <c r="M10" s="13">
        <v>1.0</v>
      </c>
      <c r="N10" s="13"/>
      <c r="O10" s="13"/>
      <c r="P10" s="13"/>
      <c r="Q10" s="13">
        <v>1.0</v>
      </c>
      <c r="R10" s="13">
        <v>1.0</v>
      </c>
      <c r="S10" s="13">
        <v>1.0</v>
      </c>
      <c r="T10" s="13">
        <v>1.0</v>
      </c>
      <c r="U10" s="13"/>
      <c r="V10" s="13"/>
      <c r="W10" s="13"/>
      <c r="X10" s="13">
        <v>1.0</v>
      </c>
      <c r="Y10" s="13">
        <v>1.0</v>
      </c>
      <c r="Z10" s="13">
        <v>1.0</v>
      </c>
      <c r="AA10" s="13">
        <v>1.0</v>
      </c>
      <c r="AB10" s="13"/>
      <c r="AC10" s="13"/>
      <c r="AD10" s="13"/>
      <c r="AE10" s="13">
        <v>1.0</v>
      </c>
      <c r="AF10" s="13">
        <v>1.0</v>
      </c>
      <c r="AG10" s="13">
        <v>1.0</v>
      </c>
      <c r="AH10" s="13"/>
      <c r="AI10" s="14">
        <f t="shared" si="1"/>
        <v>17</v>
      </c>
      <c r="AJ10" s="13">
        <v>8.0</v>
      </c>
      <c r="AK10" s="13">
        <f t="shared" si="2"/>
        <v>0</v>
      </c>
      <c r="AL10" s="15">
        <f t="shared" si="3"/>
        <v>0.4705882353</v>
      </c>
    </row>
    <row r="11">
      <c r="A11" s="11">
        <v>6.0</v>
      </c>
      <c r="B11" s="12" t="s">
        <v>16</v>
      </c>
      <c r="C11" s="12">
        <v>3.219485099E9</v>
      </c>
      <c r="D11" s="13">
        <v>1.0</v>
      </c>
      <c r="E11" s="13">
        <v>1.0</v>
      </c>
      <c r="F11" s="13"/>
      <c r="G11" s="13"/>
      <c r="H11" s="13"/>
      <c r="I11" s="13"/>
      <c r="J11" s="13">
        <v>1.0</v>
      </c>
      <c r="K11" s="13">
        <v>1.0</v>
      </c>
      <c r="L11" s="13">
        <v>1.0</v>
      </c>
      <c r="M11" s="13">
        <v>1.0</v>
      </c>
      <c r="N11" s="13"/>
      <c r="O11" s="13"/>
      <c r="P11" s="13"/>
      <c r="Q11" s="13">
        <v>1.0</v>
      </c>
      <c r="R11" s="13">
        <v>1.0</v>
      </c>
      <c r="S11" s="13">
        <v>1.0</v>
      </c>
      <c r="T11" s="13">
        <v>1.0</v>
      </c>
      <c r="U11" s="13"/>
      <c r="V11" s="13"/>
      <c r="W11" s="13"/>
      <c r="X11" s="13">
        <v>1.0</v>
      </c>
      <c r="Y11" s="13">
        <v>1.0</v>
      </c>
      <c r="Z11" s="13">
        <v>1.0</v>
      </c>
      <c r="AA11" s="13">
        <v>1.0</v>
      </c>
      <c r="AB11" s="13"/>
      <c r="AC11" s="13"/>
      <c r="AD11" s="13"/>
      <c r="AE11" s="13">
        <v>1.0</v>
      </c>
      <c r="AF11" s="13">
        <v>1.0</v>
      </c>
      <c r="AG11" s="13">
        <v>1.0</v>
      </c>
      <c r="AH11" s="13"/>
      <c r="AI11" s="14">
        <f t="shared" si="1"/>
        <v>17</v>
      </c>
      <c r="AJ11" s="13">
        <v>8.0</v>
      </c>
      <c r="AK11" s="13">
        <f t="shared" si="2"/>
        <v>0</v>
      </c>
      <c r="AL11" s="15">
        <f t="shared" si="3"/>
        <v>0.4705882353</v>
      </c>
    </row>
    <row r="12">
      <c r="A12" s="11">
        <v>7.0</v>
      </c>
      <c r="B12" s="12" t="s">
        <v>17</v>
      </c>
      <c r="C12" s="12">
        <v>3.10589668E9</v>
      </c>
      <c r="D12" s="13">
        <v>1.0</v>
      </c>
      <c r="E12" s="13">
        <v>1.0</v>
      </c>
      <c r="F12" s="13"/>
      <c r="G12" s="13"/>
      <c r="H12" s="13"/>
      <c r="I12" s="13"/>
      <c r="J12" s="13">
        <v>1.0</v>
      </c>
      <c r="K12" s="13">
        <v>1.0</v>
      </c>
      <c r="L12" s="13">
        <v>1.0</v>
      </c>
      <c r="M12" s="13">
        <v>1.0</v>
      </c>
      <c r="N12" s="13"/>
      <c r="O12" s="13"/>
      <c r="P12" s="13"/>
      <c r="Q12" s="13">
        <v>1.0</v>
      </c>
      <c r="R12" s="13">
        <v>1.0</v>
      </c>
      <c r="S12" s="13">
        <v>1.0</v>
      </c>
      <c r="T12" s="13">
        <v>1.0</v>
      </c>
      <c r="U12" s="13"/>
      <c r="V12" s="13"/>
      <c r="W12" s="13"/>
      <c r="X12" s="13">
        <v>1.0</v>
      </c>
      <c r="Y12" s="13">
        <v>1.0</v>
      </c>
      <c r="Z12" s="13">
        <v>1.0</v>
      </c>
      <c r="AA12" s="13">
        <v>1.0</v>
      </c>
      <c r="AB12" s="13"/>
      <c r="AC12" s="13"/>
      <c r="AD12" s="13"/>
      <c r="AE12" s="13">
        <v>1.0</v>
      </c>
      <c r="AF12" s="13">
        <v>1.0</v>
      </c>
      <c r="AG12" s="13">
        <v>1.0</v>
      </c>
      <c r="AH12" s="13"/>
      <c r="AI12" s="14">
        <f t="shared" si="1"/>
        <v>17</v>
      </c>
      <c r="AJ12" s="13">
        <v>8.0</v>
      </c>
      <c r="AK12" s="13">
        <f t="shared" si="2"/>
        <v>0</v>
      </c>
      <c r="AL12" s="15">
        <f t="shared" si="3"/>
        <v>0.4705882353</v>
      </c>
    </row>
    <row r="13">
      <c r="A13" s="11">
        <v>8.0</v>
      </c>
      <c r="B13" s="12" t="s">
        <v>18</v>
      </c>
      <c r="C13" s="12">
        <v>3.133086901E9</v>
      </c>
      <c r="D13" s="13">
        <v>1.0</v>
      </c>
      <c r="E13" s="13">
        <v>1.0</v>
      </c>
      <c r="F13" s="13"/>
      <c r="G13" s="13"/>
      <c r="H13" s="13"/>
      <c r="I13" s="13"/>
      <c r="J13" s="13">
        <v>1.0</v>
      </c>
      <c r="K13" s="13">
        <v>1.0</v>
      </c>
      <c r="L13" s="13">
        <v>1.0</v>
      </c>
      <c r="M13" s="13">
        <v>1.0</v>
      </c>
      <c r="N13" s="13"/>
      <c r="O13" s="13"/>
      <c r="P13" s="13"/>
      <c r="Q13" s="13">
        <v>1.0</v>
      </c>
      <c r="R13" s="13">
        <v>1.0</v>
      </c>
      <c r="S13" s="13">
        <v>1.0</v>
      </c>
      <c r="T13" s="13">
        <v>1.0</v>
      </c>
      <c r="U13" s="13"/>
      <c r="V13" s="13"/>
      <c r="W13" s="13"/>
      <c r="X13" s="13">
        <v>1.0</v>
      </c>
      <c r="Y13" s="13">
        <v>1.0</v>
      </c>
      <c r="Z13" s="13">
        <v>1.0</v>
      </c>
      <c r="AA13" s="13">
        <v>1.0</v>
      </c>
      <c r="AB13" s="13"/>
      <c r="AC13" s="13"/>
      <c r="AD13" s="13"/>
      <c r="AE13" s="13">
        <v>1.0</v>
      </c>
      <c r="AF13" s="13">
        <v>1.0</v>
      </c>
      <c r="AG13" s="13">
        <v>1.0</v>
      </c>
      <c r="AH13" s="13"/>
      <c r="AI13" s="14">
        <f t="shared" si="1"/>
        <v>17</v>
      </c>
      <c r="AJ13" s="13">
        <v>8.0</v>
      </c>
      <c r="AK13" s="13">
        <f t="shared" si="2"/>
        <v>0</v>
      </c>
      <c r="AL13" s="15">
        <f t="shared" si="3"/>
        <v>0.4705882353</v>
      </c>
    </row>
    <row r="14">
      <c r="A14" s="11">
        <v>9.0</v>
      </c>
      <c r="B14" s="12" t="s">
        <v>19</v>
      </c>
      <c r="C14" s="12">
        <v>3.197409325E9</v>
      </c>
      <c r="D14" s="13">
        <v>1.0</v>
      </c>
      <c r="E14" s="13">
        <v>1.0</v>
      </c>
      <c r="F14" s="13"/>
      <c r="G14" s="13"/>
      <c r="H14" s="13"/>
      <c r="I14" s="13"/>
      <c r="J14" s="13">
        <v>1.0</v>
      </c>
      <c r="K14" s="13">
        <v>1.0</v>
      </c>
      <c r="L14" s="13">
        <v>1.0</v>
      </c>
      <c r="M14" s="13">
        <v>1.0</v>
      </c>
      <c r="N14" s="13"/>
      <c r="O14" s="13"/>
      <c r="P14" s="13"/>
      <c r="Q14" s="13">
        <v>1.0</v>
      </c>
      <c r="R14" s="13">
        <v>1.0</v>
      </c>
      <c r="S14" s="13">
        <v>1.0</v>
      </c>
      <c r="T14" s="13">
        <v>1.0</v>
      </c>
      <c r="U14" s="13"/>
      <c r="V14" s="13"/>
      <c r="W14" s="13"/>
      <c r="X14" s="13">
        <v>1.0</v>
      </c>
      <c r="Y14" s="13">
        <v>1.0</v>
      </c>
      <c r="Z14" s="13">
        <v>1.0</v>
      </c>
      <c r="AA14" s="13">
        <v>1.0</v>
      </c>
      <c r="AB14" s="13"/>
      <c r="AC14" s="13"/>
      <c r="AD14" s="13"/>
      <c r="AE14" s="13">
        <v>1.0</v>
      </c>
      <c r="AF14" s="13">
        <v>1.0</v>
      </c>
      <c r="AG14" s="13">
        <v>1.0</v>
      </c>
      <c r="AH14" s="13"/>
      <c r="AI14" s="14">
        <f t="shared" si="1"/>
        <v>17</v>
      </c>
      <c r="AJ14" s="13">
        <v>8.0</v>
      </c>
      <c r="AK14" s="13">
        <f t="shared" si="2"/>
        <v>0</v>
      </c>
      <c r="AL14" s="15">
        <f t="shared" si="3"/>
        <v>0.4705882353</v>
      </c>
    </row>
    <row r="15">
      <c r="A15" s="11">
        <v>10.0</v>
      </c>
      <c r="B15" s="12" t="s">
        <v>20</v>
      </c>
      <c r="C15" s="12">
        <v>3.222300693E9</v>
      </c>
      <c r="D15" s="13">
        <v>1.0</v>
      </c>
      <c r="E15" s="13">
        <v>1.0</v>
      </c>
      <c r="F15" s="13"/>
      <c r="G15" s="13"/>
      <c r="H15" s="13"/>
      <c r="I15" s="13"/>
      <c r="J15" s="13">
        <v>1.0</v>
      </c>
      <c r="K15" s="13">
        <v>1.0</v>
      </c>
      <c r="L15" s="13">
        <v>1.0</v>
      </c>
      <c r="M15" s="13">
        <v>1.0</v>
      </c>
      <c r="N15" s="13"/>
      <c r="O15" s="13"/>
      <c r="P15" s="13"/>
      <c r="Q15" s="13">
        <v>1.0</v>
      </c>
      <c r="R15" s="13">
        <v>1.0</v>
      </c>
      <c r="S15" s="13">
        <v>1.0</v>
      </c>
      <c r="T15" s="13">
        <v>1.0</v>
      </c>
      <c r="U15" s="13"/>
      <c r="V15" s="13"/>
      <c r="W15" s="13"/>
      <c r="X15" s="13">
        <v>1.0</v>
      </c>
      <c r="Y15" s="13">
        <v>1.0</v>
      </c>
      <c r="Z15" s="13">
        <v>1.0</v>
      </c>
      <c r="AA15" s="13">
        <v>1.0</v>
      </c>
      <c r="AB15" s="13"/>
      <c r="AC15" s="13"/>
      <c r="AD15" s="13"/>
      <c r="AE15" s="13">
        <v>1.0</v>
      </c>
      <c r="AF15" s="13">
        <v>1.0</v>
      </c>
      <c r="AG15" s="13">
        <v>1.0</v>
      </c>
      <c r="AH15" s="13"/>
      <c r="AI15" s="14">
        <f t="shared" si="1"/>
        <v>17</v>
      </c>
      <c r="AJ15" s="13">
        <v>8.0</v>
      </c>
      <c r="AK15" s="13">
        <f t="shared" si="2"/>
        <v>0</v>
      </c>
      <c r="AL15" s="15">
        <f t="shared" si="3"/>
        <v>0.4705882353</v>
      </c>
    </row>
    <row r="16">
      <c r="A16" s="11">
        <v>11.0</v>
      </c>
      <c r="B16" s="12" t="s">
        <v>21</v>
      </c>
      <c r="C16" s="12">
        <v>3.197409326E9</v>
      </c>
      <c r="D16" s="13">
        <v>1.0</v>
      </c>
      <c r="E16" s="13">
        <v>1.0</v>
      </c>
      <c r="F16" s="13"/>
      <c r="G16" s="13"/>
      <c r="H16" s="13"/>
      <c r="I16" s="13"/>
      <c r="J16" s="13">
        <v>1.0</v>
      </c>
      <c r="K16" s="13">
        <v>1.0</v>
      </c>
      <c r="L16" s="13">
        <v>1.0</v>
      </c>
      <c r="M16" s="13">
        <v>1.0</v>
      </c>
      <c r="N16" s="13"/>
      <c r="O16" s="13"/>
      <c r="P16" s="13"/>
      <c r="Q16" s="13">
        <v>1.0</v>
      </c>
      <c r="R16" s="13">
        <v>1.0</v>
      </c>
      <c r="S16" s="13">
        <v>1.0</v>
      </c>
      <c r="T16" s="13">
        <v>1.0</v>
      </c>
      <c r="U16" s="13"/>
      <c r="V16" s="13"/>
      <c r="W16" s="13"/>
      <c r="X16" s="13">
        <v>1.0</v>
      </c>
      <c r="Y16" s="13">
        <v>1.0</v>
      </c>
      <c r="Z16" s="13">
        <v>1.0</v>
      </c>
      <c r="AA16" s="13">
        <v>1.0</v>
      </c>
      <c r="AB16" s="13"/>
      <c r="AC16" s="13"/>
      <c r="AD16" s="13"/>
      <c r="AE16" s="13">
        <v>1.0</v>
      </c>
      <c r="AF16" s="13">
        <v>1.0</v>
      </c>
      <c r="AG16" s="13">
        <v>1.0</v>
      </c>
      <c r="AH16" s="13"/>
      <c r="AI16" s="14">
        <f t="shared" si="1"/>
        <v>17</v>
      </c>
      <c r="AJ16" s="13">
        <v>8.0</v>
      </c>
      <c r="AK16" s="13">
        <f t="shared" si="2"/>
        <v>0</v>
      </c>
      <c r="AL16" s="15">
        <f t="shared" si="3"/>
        <v>0.4705882353</v>
      </c>
    </row>
    <row r="17">
      <c r="A17" s="11">
        <v>12.0</v>
      </c>
      <c r="B17" s="12" t="s">
        <v>22</v>
      </c>
      <c r="C17" s="12">
        <v>3.208418371E9</v>
      </c>
      <c r="D17" s="13">
        <v>1.0</v>
      </c>
      <c r="E17" s="13">
        <v>1.0</v>
      </c>
      <c r="F17" s="13"/>
      <c r="G17" s="13"/>
      <c r="H17" s="13"/>
      <c r="I17" s="13"/>
      <c r="J17" s="13">
        <v>1.0</v>
      </c>
      <c r="K17" s="13">
        <v>1.0</v>
      </c>
      <c r="L17" s="13">
        <v>1.0</v>
      </c>
      <c r="M17" s="13">
        <v>1.0</v>
      </c>
      <c r="N17" s="13"/>
      <c r="O17" s="13"/>
      <c r="P17" s="13"/>
      <c r="Q17" s="13">
        <v>1.0</v>
      </c>
      <c r="R17" s="13">
        <v>1.0</v>
      </c>
      <c r="S17" s="13">
        <v>1.0</v>
      </c>
      <c r="T17" s="13">
        <v>1.0</v>
      </c>
      <c r="U17" s="13"/>
      <c r="V17" s="13"/>
      <c r="W17" s="13"/>
      <c r="X17" s="13">
        <v>1.0</v>
      </c>
      <c r="Y17" s="13">
        <v>1.0</v>
      </c>
      <c r="Z17" s="13">
        <v>1.0</v>
      </c>
      <c r="AA17" s="13">
        <v>1.0</v>
      </c>
      <c r="AB17" s="13"/>
      <c r="AC17" s="13"/>
      <c r="AD17" s="13"/>
      <c r="AE17" s="13">
        <v>1.0</v>
      </c>
      <c r="AF17" s="13">
        <v>1.0</v>
      </c>
      <c r="AG17" s="13">
        <v>1.0</v>
      </c>
      <c r="AH17" s="13"/>
      <c r="AI17" s="14">
        <f t="shared" si="1"/>
        <v>17</v>
      </c>
      <c r="AJ17" s="13">
        <v>8.0</v>
      </c>
      <c r="AK17" s="13">
        <f t="shared" si="2"/>
        <v>0</v>
      </c>
      <c r="AL17" s="15">
        <f t="shared" si="3"/>
        <v>0.4705882353</v>
      </c>
    </row>
    <row r="18">
      <c r="A18" s="11">
        <v>13.0</v>
      </c>
      <c r="B18" s="12" t="s">
        <v>23</v>
      </c>
      <c r="C18" s="12">
        <v>3.143846961E9</v>
      </c>
      <c r="D18" s="13">
        <v>1.0</v>
      </c>
      <c r="E18" s="13">
        <v>1.0</v>
      </c>
      <c r="F18" s="13"/>
      <c r="G18" s="13"/>
      <c r="H18" s="13"/>
      <c r="I18" s="13"/>
      <c r="J18" s="13">
        <v>1.0</v>
      </c>
      <c r="K18" s="13">
        <v>1.0</v>
      </c>
      <c r="L18" s="13">
        <v>1.0</v>
      </c>
      <c r="M18" s="13">
        <v>1.0</v>
      </c>
      <c r="N18" s="13"/>
      <c r="O18" s="13"/>
      <c r="P18" s="13"/>
      <c r="Q18" s="13">
        <v>1.0</v>
      </c>
      <c r="R18" s="13">
        <v>1.0</v>
      </c>
      <c r="S18" s="13">
        <v>1.0</v>
      </c>
      <c r="T18" s="13">
        <v>1.0</v>
      </c>
      <c r="U18" s="13"/>
      <c r="V18" s="13"/>
      <c r="W18" s="13"/>
      <c r="X18" s="13">
        <v>1.0</v>
      </c>
      <c r="Y18" s="13">
        <v>1.0</v>
      </c>
      <c r="Z18" s="13">
        <v>1.0</v>
      </c>
      <c r="AA18" s="13">
        <v>1.0</v>
      </c>
      <c r="AB18" s="13"/>
      <c r="AC18" s="13"/>
      <c r="AD18" s="13"/>
      <c r="AE18" s="13">
        <v>1.0</v>
      </c>
      <c r="AF18" s="13">
        <v>1.0</v>
      </c>
      <c r="AG18" s="13">
        <v>1.0</v>
      </c>
      <c r="AH18" s="13"/>
      <c r="AI18" s="14">
        <f t="shared" si="1"/>
        <v>17</v>
      </c>
      <c r="AJ18" s="13">
        <v>8.0</v>
      </c>
      <c r="AK18" s="13">
        <f t="shared" si="2"/>
        <v>0</v>
      </c>
      <c r="AL18" s="15">
        <f t="shared" si="3"/>
        <v>0.4705882353</v>
      </c>
    </row>
    <row r="19">
      <c r="A19" s="11">
        <v>14.0</v>
      </c>
      <c r="B19" s="12" t="s">
        <v>24</v>
      </c>
      <c r="C19" s="12">
        <v>3.228249891E9</v>
      </c>
      <c r="D19" s="13">
        <v>1.0</v>
      </c>
      <c r="E19" s="13">
        <v>1.0</v>
      </c>
      <c r="F19" s="13"/>
      <c r="G19" s="13"/>
      <c r="H19" s="13"/>
      <c r="I19" s="13"/>
      <c r="J19" s="13">
        <v>1.0</v>
      </c>
      <c r="K19" s="13">
        <v>1.0</v>
      </c>
      <c r="L19" s="13">
        <v>1.0</v>
      </c>
      <c r="M19" s="13">
        <v>1.0</v>
      </c>
      <c r="N19" s="13"/>
      <c r="O19" s="13"/>
      <c r="P19" s="13"/>
      <c r="Q19" s="13">
        <v>1.0</v>
      </c>
      <c r="R19" s="13">
        <v>1.0</v>
      </c>
      <c r="S19" s="13">
        <v>1.0</v>
      </c>
      <c r="T19" s="13">
        <v>1.0</v>
      </c>
      <c r="U19" s="13"/>
      <c r="V19" s="13"/>
      <c r="W19" s="13"/>
      <c r="X19" s="13">
        <v>1.0</v>
      </c>
      <c r="Y19" s="13">
        <v>1.0</v>
      </c>
      <c r="Z19" s="13">
        <v>1.0</v>
      </c>
      <c r="AA19" s="13">
        <v>1.0</v>
      </c>
      <c r="AB19" s="13"/>
      <c r="AC19" s="13"/>
      <c r="AD19" s="13"/>
      <c r="AE19" s="13">
        <v>1.0</v>
      </c>
      <c r="AF19" s="13">
        <v>1.0</v>
      </c>
      <c r="AG19" s="13">
        <v>1.0</v>
      </c>
      <c r="AH19" s="13"/>
      <c r="AI19" s="14">
        <f t="shared" si="1"/>
        <v>17</v>
      </c>
      <c r="AJ19" s="13">
        <f t="shared" ref="AJ19:AJ26" si="4">COUNTIFS(D19:AH19,"1")</f>
        <v>17</v>
      </c>
      <c r="AK19" s="13">
        <f t="shared" si="2"/>
        <v>0</v>
      </c>
      <c r="AL19" s="15">
        <f t="shared" si="3"/>
        <v>1</v>
      </c>
    </row>
    <row r="20">
      <c r="A20" s="11">
        <v>15.0</v>
      </c>
      <c r="B20" s="12" t="s">
        <v>25</v>
      </c>
      <c r="C20" s="12">
        <v>3.113726773E9</v>
      </c>
      <c r="D20" s="13">
        <v>1.0</v>
      </c>
      <c r="E20" s="13">
        <v>1.0</v>
      </c>
      <c r="F20" s="13"/>
      <c r="G20" s="13"/>
      <c r="H20" s="13"/>
      <c r="I20" s="13"/>
      <c r="J20" s="13">
        <v>1.0</v>
      </c>
      <c r="K20" s="13">
        <v>1.0</v>
      </c>
      <c r="L20" s="13">
        <v>1.0</v>
      </c>
      <c r="M20" s="13">
        <v>1.0</v>
      </c>
      <c r="N20" s="13"/>
      <c r="O20" s="13"/>
      <c r="P20" s="13"/>
      <c r="Q20" s="13">
        <v>1.0</v>
      </c>
      <c r="R20" s="13">
        <v>1.0</v>
      </c>
      <c r="S20" s="13">
        <v>1.0</v>
      </c>
      <c r="T20" s="13">
        <v>1.0</v>
      </c>
      <c r="U20" s="13"/>
      <c r="V20" s="13"/>
      <c r="W20" s="13"/>
      <c r="X20" s="13">
        <v>1.0</v>
      </c>
      <c r="Y20" s="13">
        <v>1.0</v>
      </c>
      <c r="Z20" s="13">
        <v>1.0</v>
      </c>
      <c r="AA20" s="13">
        <v>1.0</v>
      </c>
      <c r="AB20" s="13"/>
      <c r="AC20" s="13"/>
      <c r="AD20" s="13"/>
      <c r="AE20" s="13">
        <v>1.0</v>
      </c>
      <c r="AF20" s="13">
        <v>1.0</v>
      </c>
      <c r="AG20" s="13">
        <v>1.0</v>
      </c>
      <c r="AH20" s="13"/>
      <c r="AI20" s="14">
        <f t="shared" si="1"/>
        <v>17</v>
      </c>
      <c r="AJ20" s="13">
        <f t="shared" si="4"/>
        <v>17</v>
      </c>
      <c r="AK20" s="13">
        <f t="shared" si="2"/>
        <v>0</v>
      </c>
      <c r="AL20" s="15">
        <f t="shared" si="3"/>
        <v>1</v>
      </c>
    </row>
    <row r="21" ht="15.75" customHeight="1">
      <c r="A21" s="11">
        <v>16.0</v>
      </c>
      <c r="B21" s="12" t="s">
        <v>26</v>
      </c>
      <c r="C21" s="12">
        <v>3.163168936E9</v>
      </c>
      <c r="D21" s="13">
        <v>1.0</v>
      </c>
      <c r="E21" s="13">
        <v>1.0</v>
      </c>
      <c r="F21" s="13"/>
      <c r="G21" s="13"/>
      <c r="H21" s="13"/>
      <c r="I21" s="13"/>
      <c r="J21" s="13">
        <v>1.0</v>
      </c>
      <c r="K21" s="13">
        <v>1.0</v>
      </c>
      <c r="L21" s="13">
        <v>1.0</v>
      </c>
      <c r="M21" s="13">
        <v>1.0</v>
      </c>
      <c r="N21" s="13"/>
      <c r="O21" s="13"/>
      <c r="P21" s="13"/>
      <c r="Q21" s="13">
        <v>1.0</v>
      </c>
      <c r="R21" s="13">
        <v>1.0</v>
      </c>
      <c r="S21" s="13">
        <v>1.0</v>
      </c>
      <c r="T21" s="13">
        <v>1.0</v>
      </c>
      <c r="U21" s="13"/>
      <c r="V21" s="13"/>
      <c r="W21" s="13"/>
      <c r="X21" s="13">
        <v>1.0</v>
      </c>
      <c r="Y21" s="13">
        <v>1.0</v>
      </c>
      <c r="Z21" s="13">
        <v>1.0</v>
      </c>
      <c r="AA21" s="13">
        <v>1.0</v>
      </c>
      <c r="AB21" s="13"/>
      <c r="AC21" s="13"/>
      <c r="AD21" s="13"/>
      <c r="AE21" s="13">
        <v>1.0</v>
      </c>
      <c r="AF21" s="13">
        <v>1.0</v>
      </c>
      <c r="AG21" s="13">
        <v>1.0</v>
      </c>
      <c r="AH21" s="13"/>
      <c r="AI21" s="14">
        <f t="shared" si="1"/>
        <v>17</v>
      </c>
      <c r="AJ21" s="13">
        <f t="shared" si="4"/>
        <v>17</v>
      </c>
      <c r="AK21" s="13">
        <f t="shared" si="2"/>
        <v>0</v>
      </c>
      <c r="AL21" s="15">
        <f t="shared" si="3"/>
        <v>1</v>
      </c>
    </row>
    <row r="22" ht="15.75" customHeight="1">
      <c r="A22" s="11">
        <v>17.0</v>
      </c>
      <c r="B22" s="12" t="s">
        <v>27</v>
      </c>
      <c r="C22" s="12">
        <v>3.103662396E9</v>
      </c>
      <c r="D22" s="13">
        <v>1.0</v>
      </c>
      <c r="E22" s="13">
        <v>1.0</v>
      </c>
      <c r="F22" s="13"/>
      <c r="G22" s="13"/>
      <c r="H22" s="13"/>
      <c r="I22" s="13"/>
      <c r="J22" s="13">
        <v>1.0</v>
      </c>
      <c r="K22" s="13">
        <v>1.0</v>
      </c>
      <c r="L22" s="13">
        <v>1.0</v>
      </c>
      <c r="M22" s="13">
        <v>1.0</v>
      </c>
      <c r="N22" s="13"/>
      <c r="O22" s="13"/>
      <c r="P22" s="13"/>
      <c r="Q22" s="13">
        <v>1.0</v>
      </c>
      <c r="R22" s="13">
        <v>1.0</v>
      </c>
      <c r="S22" s="13">
        <v>1.0</v>
      </c>
      <c r="T22" s="13">
        <v>1.0</v>
      </c>
      <c r="U22" s="13"/>
      <c r="V22" s="13"/>
      <c r="W22" s="13"/>
      <c r="X22" s="13">
        <v>1.0</v>
      </c>
      <c r="Y22" s="13">
        <v>1.0</v>
      </c>
      <c r="Z22" s="13">
        <v>1.0</v>
      </c>
      <c r="AA22" s="13">
        <v>1.0</v>
      </c>
      <c r="AB22" s="13"/>
      <c r="AC22" s="13"/>
      <c r="AD22" s="13"/>
      <c r="AE22" s="13">
        <v>1.0</v>
      </c>
      <c r="AF22" s="13">
        <v>1.0</v>
      </c>
      <c r="AG22" s="13">
        <v>1.0</v>
      </c>
      <c r="AH22" s="13"/>
      <c r="AI22" s="14">
        <f t="shared" si="1"/>
        <v>17</v>
      </c>
      <c r="AJ22" s="13">
        <f t="shared" si="4"/>
        <v>17</v>
      </c>
      <c r="AK22" s="13">
        <f t="shared" si="2"/>
        <v>0</v>
      </c>
      <c r="AL22" s="15">
        <f t="shared" si="3"/>
        <v>1</v>
      </c>
    </row>
    <row r="23" ht="15.75" customHeight="1">
      <c r="A23" s="11">
        <v>18.0</v>
      </c>
      <c r="B23" s="12" t="s">
        <v>28</v>
      </c>
      <c r="C23" s="12">
        <v>3.137050647E9</v>
      </c>
      <c r="D23" s="13">
        <v>1.0</v>
      </c>
      <c r="E23" s="13">
        <v>1.0</v>
      </c>
      <c r="F23" s="13"/>
      <c r="G23" s="13"/>
      <c r="H23" s="13"/>
      <c r="I23" s="13"/>
      <c r="J23" s="13">
        <v>1.0</v>
      </c>
      <c r="K23" s="13">
        <v>1.0</v>
      </c>
      <c r="L23" s="13">
        <v>1.0</v>
      </c>
      <c r="M23" s="13">
        <v>1.0</v>
      </c>
      <c r="N23" s="13"/>
      <c r="O23" s="13"/>
      <c r="P23" s="13"/>
      <c r="Q23" s="13">
        <v>1.0</v>
      </c>
      <c r="R23" s="13">
        <v>1.0</v>
      </c>
      <c r="S23" s="13">
        <v>1.0</v>
      </c>
      <c r="T23" s="13">
        <v>1.0</v>
      </c>
      <c r="U23" s="13"/>
      <c r="V23" s="13"/>
      <c r="W23" s="13"/>
      <c r="X23" s="13">
        <v>1.0</v>
      </c>
      <c r="Y23" s="13">
        <v>1.0</v>
      </c>
      <c r="Z23" s="13">
        <v>1.0</v>
      </c>
      <c r="AA23" s="13">
        <v>1.0</v>
      </c>
      <c r="AB23" s="13"/>
      <c r="AC23" s="13"/>
      <c r="AD23" s="13"/>
      <c r="AE23" s="13">
        <v>1.0</v>
      </c>
      <c r="AF23" s="13">
        <v>1.0</v>
      </c>
      <c r="AG23" s="13">
        <v>1.0</v>
      </c>
      <c r="AH23" s="13"/>
      <c r="AI23" s="14">
        <f t="shared" si="1"/>
        <v>17</v>
      </c>
      <c r="AJ23" s="13">
        <f t="shared" si="4"/>
        <v>17</v>
      </c>
      <c r="AK23" s="13">
        <f t="shared" si="2"/>
        <v>0</v>
      </c>
      <c r="AL23" s="15">
        <f t="shared" si="3"/>
        <v>1</v>
      </c>
    </row>
    <row r="24" ht="15.75" customHeight="1">
      <c r="A24" s="11">
        <v>19.0</v>
      </c>
      <c r="B24" s="12" t="s">
        <v>29</v>
      </c>
      <c r="C24" s="12">
        <v>3.106189889E9</v>
      </c>
      <c r="D24" s="13">
        <v>1.0</v>
      </c>
      <c r="E24" s="13">
        <v>1.0</v>
      </c>
      <c r="F24" s="13"/>
      <c r="G24" s="13"/>
      <c r="H24" s="13"/>
      <c r="I24" s="13"/>
      <c r="J24" s="13">
        <v>1.0</v>
      </c>
      <c r="K24" s="13">
        <v>1.0</v>
      </c>
      <c r="L24" s="13">
        <v>1.0</v>
      </c>
      <c r="M24" s="13">
        <v>1.0</v>
      </c>
      <c r="N24" s="13"/>
      <c r="O24" s="13"/>
      <c r="P24" s="13"/>
      <c r="Q24" s="13">
        <v>1.0</v>
      </c>
      <c r="R24" s="13">
        <v>1.0</v>
      </c>
      <c r="S24" s="13">
        <v>1.0</v>
      </c>
      <c r="T24" s="13">
        <v>1.0</v>
      </c>
      <c r="U24" s="13"/>
      <c r="V24" s="13"/>
      <c r="W24" s="13"/>
      <c r="X24" s="13">
        <v>1.0</v>
      </c>
      <c r="Y24" s="13">
        <v>1.0</v>
      </c>
      <c r="Z24" s="13">
        <v>1.0</v>
      </c>
      <c r="AA24" s="13">
        <v>1.0</v>
      </c>
      <c r="AB24" s="13"/>
      <c r="AC24" s="13"/>
      <c r="AD24" s="13"/>
      <c r="AE24" s="13">
        <v>1.0</v>
      </c>
      <c r="AF24" s="13">
        <v>1.0</v>
      </c>
      <c r="AG24" s="13">
        <v>1.0</v>
      </c>
      <c r="AH24" s="13"/>
      <c r="AI24" s="14">
        <f t="shared" si="1"/>
        <v>17</v>
      </c>
      <c r="AJ24" s="13">
        <f t="shared" si="4"/>
        <v>17</v>
      </c>
      <c r="AK24" s="13">
        <f t="shared" si="2"/>
        <v>0</v>
      </c>
      <c r="AL24" s="15">
        <f t="shared" si="3"/>
        <v>1</v>
      </c>
    </row>
    <row r="25" ht="15.75" customHeight="1">
      <c r="A25" s="11">
        <v>20.0</v>
      </c>
      <c r="B25" s="12" t="s">
        <v>30</v>
      </c>
      <c r="C25" s="12">
        <v>3.102991704E9</v>
      </c>
      <c r="D25" s="13">
        <v>1.0</v>
      </c>
      <c r="E25" s="13">
        <v>1.0</v>
      </c>
      <c r="F25" s="13"/>
      <c r="G25" s="13"/>
      <c r="H25" s="13"/>
      <c r="I25" s="13"/>
      <c r="J25" s="13">
        <v>1.0</v>
      </c>
      <c r="K25" s="13">
        <v>1.0</v>
      </c>
      <c r="L25" s="13">
        <v>1.0</v>
      </c>
      <c r="M25" s="13">
        <v>1.0</v>
      </c>
      <c r="N25" s="13"/>
      <c r="O25" s="13"/>
      <c r="P25" s="13"/>
      <c r="Q25" s="13">
        <v>1.0</v>
      </c>
      <c r="R25" s="13">
        <v>1.0</v>
      </c>
      <c r="S25" s="13">
        <v>1.0</v>
      </c>
      <c r="T25" s="13">
        <v>1.0</v>
      </c>
      <c r="U25" s="13"/>
      <c r="V25" s="13"/>
      <c r="W25" s="13"/>
      <c r="X25" s="13">
        <v>1.0</v>
      </c>
      <c r="Y25" s="13">
        <v>1.0</v>
      </c>
      <c r="Z25" s="13">
        <v>1.0</v>
      </c>
      <c r="AA25" s="13">
        <v>1.0</v>
      </c>
      <c r="AB25" s="13"/>
      <c r="AC25" s="13"/>
      <c r="AD25" s="13"/>
      <c r="AE25" s="13">
        <v>1.0</v>
      </c>
      <c r="AF25" s="13">
        <v>1.0</v>
      </c>
      <c r="AG25" s="13">
        <v>1.0</v>
      </c>
      <c r="AH25" s="13"/>
      <c r="AI25" s="14">
        <f t="shared" si="1"/>
        <v>17</v>
      </c>
      <c r="AJ25" s="13">
        <f t="shared" si="4"/>
        <v>17</v>
      </c>
      <c r="AK25" s="13">
        <f t="shared" si="2"/>
        <v>0</v>
      </c>
      <c r="AL25" s="15">
        <f t="shared" si="3"/>
        <v>1</v>
      </c>
    </row>
    <row r="26" ht="15.75" customHeight="1">
      <c r="A26" s="11">
        <v>21.0</v>
      </c>
      <c r="B26" s="12" t="s">
        <v>31</v>
      </c>
      <c r="C26" s="12">
        <v>3.125724949E9</v>
      </c>
      <c r="D26" s="13">
        <v>1.0</v>
      </c>
      <c r="E26" s="13">
        <v>1.0</v>
      </c>
      <c r="F26" s="13"/>
      <c r="G26" s="13"/>
      <c r="H26" s="13"/>
      <c r="I26" s="13"/>
      <c r="J26" s="13">
        <v>1.0</v>
      </c>
      <c r="K26" s="13">
        <v>1.0</v>
      </c>
      <c r="L26" s="13">
        <v>1.0</v>
      </c>
      <c r="M26" s="13">
        <v>1.0</v>
      </c>
      <c r="N26" s="13"/>
      <c r="O26" s="13"/>
      <c r="P26" s="13"/>
      <c r="Q26" s="13">
        <v>1.0</v>
      </c>
      <c r="R26" s="13">
        <v>1.0</v>
      </c>
      <c r="S26" s="13">
        <v>1.0</v>
      </c>
      <c r="T26" s="13">
        <v>1.0</v>
      </c>
      <c r="U26" s="13"/>
      <c r="V26" s="13"/>
      <c r="W26" s="13"/>
      <c r="X26" s="13">
        <v>1.0</v>
      </c>
      <c r="Y26" s="13">
        <v>1.0</v>
      </c>
      <c r="Z26" s="13">
        <v>1.0</v>
      </c>
      <c r="AA26" s="13">
        <v>1.0</v>
      </c>
      <c r="AB26" s="13"/>
      <c r="AC26" s="13"/>
      <c r="AD26" s="13"/>
      <c r="AE26" s="13">
        <v>1.0</v>
      </c>
      <c r="AF26" s="13">
        <v>1.0</v>
      </c>
      <c r="AG26" s="13">
        <v>1.0</v>
      </c>
      <c r="AH26" s="13"/>
      <c r="AI26" s="14">
        <f t="shared" si="1"/>
        <v>17</v>
      </c>
      <c r="AJ26" s="13">
        <f t="shared" si="4"/>
        <v>17</v>
      </c>
      <c r="AK26" s="13">
        <f t="shared" si="2"/>
        <v>0</v>
      </c>
      <c r="AL26" s="15">
        <f t="shared" si="3"/>
        <v>1</v>
      </c>
    </row>
    <row r="27" ht="15.75" customHeight="1"/>
    <row r="28" ht="24.0" customHeight="1">
      <c r="C28" s="16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5">
    <mergeCell ref="A1:AL1"/>
    <mergeCell ref="A2:AL2"/>
    <mergeCell ref="A3:AL3"/>
    <mergeCell ref="A4:AL4"/>
    <mergeCell ref="C28:AI2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2.63" defaultRowHeight="15.0"/>
  <cols>
    <col customWidth="1" min="1" max="1" width="4.38"/>
    <col customWidth="1" min="2" max="2" width="28.5"/>
    <col customWidth="1" min="3" max="3" width="15.25"/>
    <col customWidth="1" min="4" max="4" width="3.13"/>
    <col customWidth="1" min="5" max="5" width="3.75"/>
    <col customWidth="1" min="6" max="6" width="3.5"/>
    <col customWidth="1" min="7" max="7" width="3.38"/>
    <col customWidth="1" min="8" max="9" width="3.63"/>
    <col customWidth="1" min="10" max="10" width="3.38"/>
    <col customWidth="1" min="11" max="13" width="3.63"/>
    <col customWidth="1" min="14" max="14" width="4.0"/>
    <col customWidth="1" min="15" max="15" width="3.75"/>
    <col customWidth="1" min="16" max="16" width="4.0"/>
    <col customWidth="1" min="17" max="17" width="3.75"/>
    <col customWidth="1" min="18" max="18" width="4.0"/>
    <col customWidth="1" min="19" max="19" width="4.25"/>
    <col customWidth="1" min="20" max="20" width="4.0"/>
    <col customWidth="1" min="21" max="21" width="4.13"/>
    <col customWidth="1" min="22" max="22" width="4.25"/>
    <col customWidth="1" min="23" max="26" width="4.13"/>
    <col customWidth="1" min="27" max="30" width="4.0"/>
    <col customWidth="1" min="31" max="31" width="4.25"/>
    <col customWidth="1" min="32" max="32" width="4.0"/>
    <col customWidth="1" min="33" max="33" width="4.13"/>
    <col customWidth="1" min="34" max="34" width="4.0"/>
    <col customWidth="1" min="35" max="38" width="10.63"/>
  </cols>
  <sheetData>
    <row r="1" ht="27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/>
    </row>
    <row r="2" ht="14.25" customHeight="1">
      <c r="A2" s="4" t="s">
        <v>1</v>
      </c>
      <c r="AL2" s="5"/>
    </row>
    <row r="3" ht="24.0" customHeight="1">
      <c r="A3" s="4" t="s">
        <v>2</v>
      </c>
      <c r="AL3" s="5"/>
    </row>
    <row r="4" ht="14.25" customHeight="1">
      <c r="A4" s="6" t="s">
        <v>32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ht="14.25" customHeight="1">
      <c r="A5" s="9" t="s">
        <v>4</v>
      </c>
      <c r="B5" s="9" t="s">
        <v>5</v>
      </c>
      <c r="C5" s="9" t="s">
        <v>6</v>
      </c>
      <c r="D5" s="10">
        <v>1.0</v>
      </c>
      <c r="E5" s="10">
        <v>2.0</v>
      </c>
      <c r="F5" s="10">
        <v>3.0</v>
      </c>
      <c r="G5" s="10">
        <v>4.0</v>
      </c>
      <c r="H5" s="10">
        <v>5.0</v>
      </c>
      <c r="I5" s="10">
        <v>6.0</v>
      </c>
      <c r="J5" s="10">
        <v>7.0</v>
      </c>
      <c r="K5" s="10">
        <v>8.0</v>
      </c>
      <c r="L5" s="10">
        <v>9.0</v>
      </c>
      <c r="M5" s="10">
        <v>10.0</v>
      </c>
      <c r="N5" s="10">
        <v>11.0</v>
      </c>
      <c r="O5" s="10">
        <v>12.0</v>
      </c>
      <c r="P5" s="10">
        <v>13.0</v>
      </c>
      <c r="Q5" s="10">
        <v>14.0</v>
      </c>
      <c r="R5" s="10">
        <v>15.0</v>
      </c>
      <c r="S5" s="10">
        <v>16.0</v>
      </c>
      <c r="T5" s="10">
        <v>17.0</v>
      </c>
      <c r="U5" s="10">
        <v>18.0</v>
      </c>
      <c r="V5" s="10">
        <v>19.0</v>
      </c>
      <c r="W5" s="10">
        <v>20.0</v>
      </c>
      <c r="X5" s="10">
        <v>21.0</v>
      </c>
      <c r="Y5" s="10">
        <v>22.0</v>
      </c>
      <c r="Z5" s="10">
        <v>23.0</v>
      </c>
      <c r="AA5" s="10">
        <v>24.0</v>
      </c>
      <c r="AB5" s="10">
        <v>25.0</v>
      </c>
      <c r="AC5" s="10">
        <v>26.0</v>
      </c>
      <c r="AD5" s="10">
        <v>27.0</v>
      </c>
      <c r="AE5" s="10">
        <v>28.0</v>
      </c>
      <c r="AF5" s="10">
        <v>29.0</v>
      </c>
      <c r="AG5" s="10">
        <v>30.0</v>
      </c>
      <c r="AH5" s="10">
        <v>31.0</v>
      </c>
      <c r="AI5" s="9" t="s">
        <v>7</v>
      </c>
      <c r="AJ5" s="9" t="s">
        <v>8</v>
      </c>
      <c r="AK5" s="9" t="s">
        <v>9</v>
      </c>
      <c r="AL5" s="9" t="s">
        <v>10</v>
      </c>
    </row>
    <row r="6" ht="14.25" customHeight="1">
      <c r="A6" s="11">
        <v>1.0</v>
      </c>
      <c r="B6" s="12" t="s">
        <v>33</v>
      </c>
      <c r="C6" s="12">
        <v>3.213391789E9</v>
      </c>
      <c r="D6" s="13">
        <v>1.0</v>
      </c>
      <c r="E6" s="13">
        <v>1.0</v>
      </c>
      <c r="F6" s="13"/>
      <c r="G6" s="13"/>
      <c r="H6" s="13"/>
      <c r="I6" s="13"/>
      <c r="J6" s="13">
        <v>1.0</v>
      </c>
      <c r="K6" s="13">
        <v>1.0</v>
      </c>
      <c r="L6" s="13">
        <v>1.0</v>
      </c>
      <c r="M6" s="13"/>
      <c r="N6" s="13"/>
      <c r="O6" s="13"/>
      <c r="P6" s="13"/>
      <c r="Q6" s="13">
        <v>1.0</v>
      </c>
      <c r="R6" s="13">
        <v>1.0</v>
      </c>
      <c r="S6" s="13">
        <v>1.0</v>
      </c>
      <c r="T6" s="13"/>
      <c r="U6" s="13"/>
      <c r="V6" s="13"/>
      <c r="W6" s="13"/>
      <c r="X6" s="13">
        <v>1.0</v>
      </c>
      <c r="Y6" s="13">
        <v>1.0</v>
      </c>
      <c r="Z6" s="13">
        <v>1.0</v>
      </c>
      <c r="AA6" s="13"/>
      <c r="AB6" s="13"/>
      <c r="AC6" s="13"/>
      <c r="AD6" s="13"/>
      <c r="AE6" s="13">
        <v>1.0</v>
      </c>
      <c r="AF6" s="13">
        <v>1.0</v>
      </c>
      <c r="AG6" s="13">
        <v>1.0</v>
      </c>
      <c r="AH6" s="13"/>
      <c r="AI6" s="14">
        <f t="shared" ref="AI6:AI25" si="1">COUNT(D6:AH6)</f>
        <v>14</v>
      </c>
      <c r="AJ6" s="13">
        <f t="shared" ref="AJ6:AJ25" si="2">COUNTIFS(D6:AH6,"1")</f>
        <v>14</v>
      </c>
      <c r="AK6" s="13">
        <f t="shared" ref="AK6:AK25" si="3">COUNTIFS(D6:AH6,"0")</f>
        <v>0</v>
      </c>
      <c r="AL6" s="15">
        <f t="shared" ref="AL6:AL25" si="4">+(AJ6*1)/AI6</f>
        <v>1</v>
      </c>
    </row>
    <row r="7" ht="14.25" customHeight="1">
      <c r="A7" s="11">
        <v>2.0</v>
      </c>
      <c r="B7" s="12" t="s">
        <v>34</v>
      </c>
      <c r="C7" s="12">
        <v>3.193791478E9</v>
      </c>
      <c r="D7" s="13">
        <v>1.0</v>
      </c>
      <c r="E7" s="13">
        <v>1.0</v>
      </c>
      <c r="F7" s="13"/>
      <c r="G7" s="13"/>
      <c r="H7" s="13"/>
      <c r="I7" s="13"/>
      <c r="J7" s="13">
        <v>1.0</v>
      </c>
      <c r="K7" s="13">
        <v>1.0</v>
      </c>
      <c r="L7" s="13">
        <v>1.0</v>
      </c>
      <c r="M7" s="13"/>
      <c r="N7" s="13"/>
      <c r="O7" s="13"/>
      <c r="P7" s="13"/>
      <c r="Q7" s="13">
        <v>1.0</v>
      </c>
      <c r="R7" s="13">
        <v>1.0</v>
      </c>
      <c r="S7" s="13">
        <v>1.0</v>
      </c>
      <c r="T7" s="13"/>
      <c r="U7" s="13"/>
      <c r="V7" s="13"/>
      <c r="W7" s="13"/>
      <c r="X7" s="13">
        <v>1.0</v>
      </c>
      <c r="Y7" s="13">
        <v>1.0</v>
      </c>
      <c r="Z7" s="13">
        <v>1.0</v>
      </c>
      <c r="AA7" s="13"/>
      <c r="AB7" s="13"/>
      <c r="AC7" s="13"/>
      <c r="AD7" s="13"/>
      <c r="AE7" s="13">
        <v>1.0</v>
      </c>
      <c r="AF7" s="13">
        <v>1.0</v>
      </c>
      <c r="AG7" s="13">
        <v>1.0</v>
      </c>
      <c r="AH7" s="13"/>
      <c r="AI7" s="14">
        <f t="shared" si="1"/>
        <v>14</v>
      </c>
      <c r="AJ7" s="13">
        <f t="shared" si="2"/>
        <v>14</v>
      </c>
      <c r="AK7" s="13">
        <f t="shared" si="3"/>
        <v>0</v>
      </c>
      <c r="AL7" s="15">
        <f t="shared" si="4"/>
        <v>1</v>
      </c>
    </row>
    <row r="8" ht="14.25" customHeight="1">
      <c r="A8" s="11">
        <v>3.0</v>
      </c>
      <c r="B8" s="12" t="s">
        <v>35</v>
      </c>
      <c r="C8" s="12">
        <v>3.22817403E9</v>
      </c>
      <c r="D8" s="13">
        <v>1.0</v>
      </c>
      <c r="E8" s="13">
        <v>1.0</v>
      </c>
      <c r="F8" s="13"/>
      <c r="G8" s="13"/>
      <c r="H8" s="13"/>
      <c r="I8" s="13"/>
      <c r="J8" s="13">
        <v>1.0</v>
      </c>
      <c r="K8" s="13">
        <v>1.0</v>
      </c>
      <c r="L8" s="13">
        <v>1.0</v>
      </c>
      <c r="M8" s="13"/>
      <c r="N8" s="13"/>
      <c r="O8" s="13"/>
      <c r="P8" s="13"/>
      <c r="Q8" s="13">
        <v>1.0</v>
      </c>
      <c r="R8" s="13">
        <v>1.0</v>
      </c>
      <c r="S8" s="13">
        <v>1.0</v>
      </c>
      <c r="T8" s="13"/>
      <c r="U8" s="13"/>
      <c r="V8" s="13"/>
      <c r="W8" s="13"/>
      <c r="X8" s="13">
        <v>1.0</v>
      </c>
      <c r="Y8" s="13">
        <v>1.0</v>
      </c>
      <c r="Z8" s="13">
        <v>1.0</v>
      </c>
      <c r="AA8" s="13"/>
      <c r="AB8" s="13"/>
      <c r="AC8" s="13"/>
      <c r="AD8" s="13"/>
      <c r="AE8" s="13">
        <v>1.0</v>
      </c>
      <c r="AF8" s="13">
        <v>1.0</v>
      </c>
      <c r="AG8" s="13">
        <v>1.0</v>
      </c>
      <c r="AH8" s="13"/>
      <c r="AI8" s="14">
        <f t="shared" si="1"/>
        <v>14</v>
      </c>
      <c r="AJ8" s="13">
        <f t="shared" si="2"/>
        <v>14</v>
      </c>
      <c r="AK8" s="13">
        <f t="shared" si="3"/>
        <v>0</v>
      </c>
      <c r="AL8" s="15">
        <f t="shared" si="4"/>
        <v>1</v>
      </c>
    </row>
    <row r="9" ht="14.25" customHeight="1">
      <c r="A9" s="11">
        <v>4.0</v>
      </c>
      <c r="B9" s="12" t="s">
        <v>36</v>
      </c>
      <c r="C9" s="12">
        <v>3.22817405E9</v>
      </c>
      <c r="D9" s="13">
        <v>1.0</v>
      </c>
      <c r="E9" s="13">
        <v>1.0</v>
      </c>
      <c r="F9" s="13"/>
      <c r="G9" s="13"/>
      <c r="H9" s="13"/>
      <c r="I9" s="13"/>
      <c r="J9" s="13">
        <v>1.0</v>
      </c>
      <c r="K9" s="13">
        <v>1.0</v>
      </c>
      <c r="L9" s="13">
        <v>1.0</v>
      </c>
      <c r="M9" s="13"/>
      <c r="N9" s="13"/>
      <c r="O9" s="13"/>
      <c r="P9" s="13"/>
      <c r="Q9" s="13">
        <v>1.0</v>
      </c>
      <c r="R9" s="13">
        <v>1.0</v>
      </c>
      <c r="S9" s="13">
        <v>1.0</v>
      </c>
      <c r="T9" s="13"/>
      <c r="U9" s="13"/>
      <c r="V9" s="13"/>
      <c r="W9" s="13"/>
      <c r="X9" s="13">
        <v>1.0</v>
      </c>
      <c r="Y9" s="13">
        <v>1.0</v>
      </c>
      <c r="Z9" s="13">
        <v>1.0</v>
      </c>
      <c r="AA9" s="13"/>
      <c r="AB9" s="13"/>
      <c r="AC9" s="13"/>
      <c r="AD9" s="13"/>
      <c r="AE9" s="13">
        <v>1.0</v>
      </c>
      <c r="AF9" s="13">
        <v>1.0</v>
      </c>
      <c r="AG9" s="13">
        <v>1.0</v>
      </c>
      <c r="AH9" s="13"/>
      <c r="AI9" s="14">
        <f t="shared" si="1"/>
        <v>14</v>
      </c>
      <c r="AJ9" s="13">
        <f t="shared" si="2"/>
        <v>14</v>
      </c>
      <c r="AK9" s="13">
        <f t="shared" si="3"/>
        <v>0</v>
      </c>
      <c r="AL9" s="15">
        <f t="shared" si="4"/>
        <v>1</v>
      </c>
    </row>
    <row r="10" ht="14.25" customHeight="1">
      <c r="A10" s="11">
        <v>5.0</v>
      </c>
      <c r="B10" s="12" t="s">
        <v>37</v>
      </c>
      <c r="C10" s="12">
        <v>3.148449501E9</v>
      </c>
      <c r="D10" s="13">
        <v>1.0</v>
      </c>
      <c r="E10" s="13">
        <v>1.0</v>
      </c>
      <c r="F10" s="13"/>
      <c r="G10" s="13"/>
      <c r="H10" s="13"/>
      <c r="I10" s="13"/>
      <c r="J10" s="13">
        <v>1.0</v>
      </c>
      <c r="K10" s="13">
        <v>1.0</v>
      </c>
      <c r="L10" s="13">
        <v>1.0</v>
      </c>
      <c r="M10" s="13"/>
      <c r="N10" s="13"/>
      <c r="O10" s="13"/>
      <c r="P10" s="13"/>
      <c r="Q10" s="13">
        <v>1.0</v>
      </c>
      <c r="R10" s="13">
        <v>1.0</v>
      </c>
      <c r="S10" s="13">
        <v>1.0</v>
      </c>
      <c r="T10" s="13"/>
      <c r="U10" s="13"/>
      <c r="V10" s="13"/>
      <c r="W10" s="13"/>
      <c r="X10" s="13">
        <v>1.0</v>
      </c>
      <c r="Y10" s="13">
        <v>1.0</v>
      </c>
      <c r="Z10" s="13">
        <v>1.0</v>
      </c>
      <c r="AA10" s="13"/>
      <c r="AB10" s="13"/>
      <c r="AC10" s="13"/>
      <c r="AD10" s="13"/>
      <c r="AE10" s="13">
        <v>1.0</v>
      </c>
      <c r="AF10" s="13">
        <v>1.0</v>
      </c>
      <c r="AG10" s="13">
        <v>1.0</v>
      </c>
      <c r="AH10" s="13"/>
      <c r="AI10" s="14">
        <f t="shared" si="1"/>
        <v>14</v>
      </c>
      <c r="AJ10" s="13">
        <f t="shared" si="2"/>
        <v>14</v>
      </c>
      <c r="AK10" s="13">
        <f t="shared" si="3"/>
        <v>0</v>
      </c>
      <c r="AL10" s="15">
        <f t="shared" si="4"/>
        <v>1</v>
      </c>
    </row>
    <row r="11" ht="14.25" customHeight="1">
      <c r="A11" s="11">
        <v>6.0</v>
      </c>
      <c r="B11" s="12" t="s">
        <v>38</v>
      </c>
      <c r="C11" s="12">
        <v>3.128808012E9</v>
      </c>
      <c r="D11" s="13">
        <v>1.0</v>
      </c>
      <c r="E11" s="13">
        <v>1.0</v>
      </c>
      <c r="F11" s="13"/>
      <c r="G11" s="13"/>
      <c r="H11" s="13"/>
      <c r="I11" s="13"/>
      <c r="J11" s="13">
        <v>1.0</v>
      </c>
      <c r="K11" s="13">
        <v>1.0</v>
      </c>
      <c r="L11" s="13">
        <v>1.0</v>
      </c>
      <c r="M11" s="13"/>
      <c r="N11" s="13"/>
      <c r="O11" s="13"/>
      <c r="P11" s="13"/>
      <c r="Q11" s="13">
        <v>1.0</v>
      </c>
      <c r="R11" s="13">
        <v>1.0</v>
      </c>
      <c r="S11" s="13">
        <v>1.0</v>
      </c>
      <c r="T11" s="13"/>
      <c r="U11" s="13"/>
      <c r="V11" s="13"/>
      <c r="W11" s="13"/>
      <c r="X11" s="13">
        <v>1.0</v>
      </c>
      <c r="Y11" s="13">
        <v>1.0</v>
      </c>
      <c r="Z11" s="13">
        <v>1.0</v>
      </c>
      <c r="AA11" s="13"/>
      <c r="AB11" s="13"/>
      <c r="AC11" s="13"/>
      <c r="AD11" s="13"/>
      <c r="AE11" s="13">
        <v>1.0</v>
      </c>
      <c r="AF11" s="13">
        <v>1.0</v>
      </c>
      <c r="AG11" s="13">
        <v>1.0</v>
      </c>
      <c r="AH11" s="13"/>
      <c r="AI11" s="14">
        <f t="shared" si="1"/>
        <v>14</v>
      </c>
      <c r="AJ11" s="13">
        <f t="shared" si="2"/>
        <v>14</v>
      </c>
      <c r="AK11" s="13">
        <f t="shared" si="3"/>
        <v>0</v>
      </c>
      <c r="AL11" s="15">
        <f t="shared" si="4"/>
        <v>1</v>
      </c>
    </row>
    <row r="12" ht="14.25" customHeight="1">
      <c r="A12" s="11">
        <v>7.0</v>
      </c>
      <c r="B12" s="12" t="s">
        <v>39</v>
      </c>
      <c r="C12" s="12">
        <v>3.147587664E9</v>
      </c>
      <c r="D12" s="13">
        <v>1.0</v>
      </c>
      <c r="E12" s="13">
        <v>1.0</v>
      </c>
      <c r="F12" s="13"/>
      <c r="G12" s="13"/>
      <c r="H12" s="13"/>
      <c r="I12" s="13"/>
      <c r="J12" s="13">
        <v>1.0</v>
      </c>
      <c r="K12" s="13">
        <v>1.0</v>
      </c>
      <c r="L12" s="13">
        <v>1.0</v>
      </c>
      <c r="M12" s="13"/>
      <c r="N12" s="13"/>
      <c r="O12" s="13"/>
      <c r="P12" s="13"/>
      <c r="Q12" s="13">
        <v>1.0</v>
      </c>
      <c r="R12" s="13">
        <v>1.0</v>
      </c>
      <c r="S12" s="13">
        <v>1.0</v>
      </c>
      <c r="T12" s="13"/>
      <c r="U12" s="13"/>
      <c r="V12" s="13"/>
      <c r="W12" s="13"/>
      <c r="X12" s="13">
        <v>1.0</v>
      </c>
      <c r="Y12" s="13">
        <v>1.0</v>
      </c>
      <c r="Z12" s="13">
        <v>1.0</v>
      </c>
      <c r="AA12" s="13"/>
      <c r="AB12" s="13"/>
      <c r="AC12" s="13"/>
      <c r="AD12" s="13"/>
      <c r="AE12" s="13">
        <v>1.0</v>
      </c>
      <c r="AF12" s="13">
        <v>1.0</v>
      </c>
      <c r="AG12" s="13">
        <v>1.0</v>
      </c>
      <c r="AH12" s="13"/>
      <c r="AI12" s="14">
        <f t="shared" si="1"/>
        <v>14</v>
      </c>
      <c r="AJ12" s="13">
        <f t="shared" si="2"/>
        <v>14</v>
      </c>
      <c r="AK12" s="13">
        <f t="shared" si="3"/>
        <v>0</v>
      </c>
      <c r="AL12" s="15">
        <f t="shared" si="4"/>
        <v>1</v>
      </c>
    </row>
    <row r="13" ht="14.25" customHeight="1">
      <c r="A13" s="11">
        <v>8.0</v>
      </c>
      <c r="B13" s="12" t="s">
        <v>40</v>
      </c>
      <c r="C13" s="12">
        <v>3.118831426E9</v>
      </c>
      <c r="D13" s="13">
        <v>1.0</v>
      </c>
      <c r="E13" s="13">
        <v>1.0</v>
      </c>
      <c r="F13" s="13"/>
      <c r="G13" s="13"/>
      <c r="H13" s="13"/>
      <c r="I13" s="13"/>
      <c r="J13" s="13">
        <v>1.0</v>
      </c>
      <c r="K13" s="13">
        <v>1.0</v>
      </c>
      <c r="L13" s="13">
        <v>1.0</v>
      </c>
      <c r="M13" s="13"/>
      <c r="N13" s="13"/>
      <c r="O13" s="13"/>
      <c r="P13" s="13"/>
      <c r="Q13" s="13">
        <v>1.0</v>
      </c>
      <c r="R13" s="13">
        <v>1.0</v>
      </c>
      <c r="S13" s="13">
        <v>1.0</v>
      </c>
      <c r="T13" s="13"/>
      <c r="U13" s="13"/>
      <c r="V13" s="13"/>
      <c r="W13" s="13"/>
      <c r="X13" s="13">
        <v>1.0</v>
      </c>
      <c r="Y13" s="13">
        <v>1.0</v>
      </c>
      <c r="Z13" s="13">
        <v>1.0</v>
      </c>
      <c r="AA13" s="13"/>
      <c r="AB13" s="13"/>
      <c r="AC13" s="13"/>
      <c r="AD13" s="13"/>
      <c r="AE13" s="13">
        <v>1.0</v>
      </c>
      <c r="AF13" s="13">
        <v>1.0</v>
      </c>
      <c r="AG13" s="13">
        <v>1.0</v>
      </c>
      <c r="AH13" s="13"/>
      <c r="AI13" s="14">
        <f t="shared" si="1"/>
        <v>14</v>
      </c>
      <c r="AJ13" s="13">
        <f t="shared" si="2"/>
        <v>14</v>
      </c>
      <c r="AK13" s="13">
        <f t="shared" si="3"/>
        <v>0</v>
      </c>
      <c r="AL13" s="15">
        <f t="shared" si="4"/>
        <v>1</v>
      </c>
    </row>
    <row r="14" ht="14.25" customHeight="1">
      <c r="A14" s="11">
        <v>9.0</v>
      </c>
      <c r="B14" s="12" t="s">
        <v>41</v>
      </c>
      <c r="C14" s="12">
        <v>3.138937301E9</v>
      </c>
      <c r="D14" s="13">
        <v>1.0</v>
      </c>
      <c r="E14" s="13">
        <v>1.0</v>
      </c>
      <c r="F14" s="13"/>
      <c r="G14" s="13"/>
      <c r="H14" s="13"/>
      <c r="I14" s="13"/>
      <c r="J14" s="13">
        <v>1.0</v>
      </c>
      <c r="K14" s="13">
        <v>1.0</v>
      </c>
      <c r="L14" s="13">
        <v>1.0</v>
      </c>
      <c r="M14" s="13"/>
      <c r="N14" s="13"/>
      <c r="O14" s="13"/>
      <c r="P14" s="13"/>
      <c r="Q14" s="13">
        <v>1.0</v>
      </c>
      <c r="R14" s="13">
        <v>1.0</v>
      </c>
      <c r="S14" s="13">
        <v>1.0</v>
      </c>
      <c r="T14" s="13"/>
      <c r="U14" s="13"/>
      <c r="V14" s="13"/>
      <c r="W14" s="13"/>
      <c r="X14" s="13">
        <v>1.0</v>
      </c>
      <c r="Y14" s="13">
        <v>1.0</v>
      </c>
      <c r="Z14" s="13">
        <v>1.0</v>
      </c>
      <c r="AA14" s="13"/>
      <c r="AB14" s="13"/>
      <c r="AC14" s="13"/>
      <c r="AD14" s="13"/>
      <c r="AE14" s="13">
        <v>1.0</v>
      </c>
      <c r="AF14" s="13">
        <v>1.0</v>
      </c>
      <c r="AG14" s="13">
        <v>1.0</v>
      </c>
      <c r="AH14" s="13"/>
      <c r="AI14" s="14">
        <f t="shared" si="1"/>
        <v>14</v>
      </c>
      <c r="AJ14" s="13">
        <f t="shared" si="2"/>
        <v>14</v>
      </c>
      <c r="AK14" s="13">
        <f t="shared" si="3"/>
        <v>0</v>
      </c>
      <c r="AL14" s="15">
        <f t="shared" si="4"/>
        <v>1</v>
      </c>
    </row>
    <row r="15" ht="14.25" customHeight="1">
      <c r="A15" s="11">
        <v>10.0</v>
      </c>
      <c r="B15" s="12" t="s">
        <v>42</v>
      </c>
      <c r="C15" s="12">
        <v>3.138937301E9</v>
      </c>
      <c r="D15" s="13">
        <v>1.0</v>
      </c>
      <c r="E15" s="13">
        <v>1.0</v>
      </c>
      <c r="F15" s="13"/>
      <c r="G15" s="13"/>
      <c r="H15" s="13"/>
      <c r="I15" s="13"/>
      <c r="J15" s="13">
        <v>1.0</v>
      </c>
      <c r="K15" s="13">
        <v>1.0</v>
      </c>
      <c r="L15" s="13">
        <v>1.0</v>
      </c>
      <c r="M15" s="13"/>
      <c r="N15" s="13"/>
      <c r="O15" s="13"/>
      <c r="P15" s="13"/>
      <c r="Q15" s="13">
        <v>1.0</v>
      </c>
      <c r="R15" s="13">
        <v>1.0</v>
      </c>
      <c r="S15" s="13">
        <v>1.0</v>
      </c>
      <c r="T15" s="13"/>
      <c r="U15" s="13"/>
      <c r="V15" s="13"/>
      <c r="W15" s="13"/>
      <c r="X15" s="13">
        <v>1.0</v>
      </c>
      <c r="Y15" s="13">
        <v>1.0</v>
      </c>
      <c r="Z15" s="13">
        <v>1.0</v>
      </c>
      <c r="AA15" s="13"/>
      <c r="AB15" s="13"/>
      <c r="AC15" s="13"/>
      <c r="AD15" s="13"/>
      <c r="AE15" s="13">
        <v>1.0</v>
      </c>
      <c r="AF15" s="13">
        <v>1.0</v>
      </c>
      <c r="AG15" s="13">
        <v>1.0</v>
      </c>
      <c r="AH15" s="13"/>
      <c r="AI15" s="14">
        <f t="shared" si="1"/>
        <v>14</v>
      </c>
      <c r="AJ15" s="13">
        <f t="shared" si="2"/>
        <v>14</v>
      </c>
      <c r="AK15" s="13">
        <f t="shared" si="3"/>
        <v>0</v>
      </c>
      <c r="AL15" s="15">
        <f t="shared" si="4"/>
        <v>1</v>
      </c>
    </row>
    <row r="16" ht="14.25" customHeight="1">
      <c r="A16" s="11">
        <v>11.0</v>
      </c>
      <c r="B16" s="12" t="s">
        <v>43</v>
      </c>
      <c r="C16" s="12">
        <v>3.114828331E9</v>
      </c>
      <c r="D16" s="13">
        <v>1.0</v>
      </c>
      <c r="E16" s="13">
        <v>1.0</v>
      </c>
      <c r="F16" s="13"/>
      <c r="G16" s="13"/>
      <c r="H16" s="13"/>
      <c r="I16" s="13"/>
      <c r="J16" s="13">
        <v>1.0</v>
      </c>
      <c r="K16" s="13">
        <v>1.0</v>
      </c>
      <c r="L16" s="13">
        <v>1.0</v>
      </c>
      <c r="M16" s="13"/>
      <c r="N16" s="13"/>
      <c r="O16" s="13"/>
      <c r="P16" s="13"/>
      <c r="Q16" s="13">
        <v>1.0</v>
      </c>
      <c r="R16" s="13">
        <v>1.0</v>
      </c>
      <c r="S16" s="13">
        <v>1.0</v>
      </c>
      <c r="T16" s="13"/>
      <c r="U16" s="13"/>
      <c r="V16" s="13"/>
      <c r="W16" s="13"/>
      <c r="X16" s="13">
        <v>1.0</v>
      </c>
      <c r="Y16" s="13">
        <v>1.0</v>
      </c>
      <c r="Z16" s="13">
        <v>1.0</v>
      </c>
      <c r="AA16" s="13"/>
      <c r="AB16" s="13"/>
      <c r="AC16" s="13"/>
      <c r="AD16" s="13"/>
      <c r="AE16" s="13">
        <v>1.0</v>
      </c>
      <c r="AF16" s="13">
        <v>1.0</v>
      </c>
      <c r="AG16" s="13">
        <v>1.0</v>
      </c>
      <c r="AH16" s="13"/>
      <c r="AI16" s="14">
        <f t="shared" si="1"/>
        <v>14</v>
      </c>
      <c r="AJ16" s="13">
        <f t="shared" si="2"/>
        <v>14</v>
      </c>
      <c r="AK16" s="13">
        <f t="shared" si="3"/>
        <v>0</v>
      </c>
      <c r="AL16" s="15">
        <f t="shared" si="4"/>
        <v>1</v>
      </c>
    </row>
    <row r="17" ht="14.25" customHeight="1">
      <c r="A17" s="11">
        <v>12.0</v>
      </c>
      <c r="B17" s="12" t="s">
        <v>44</v>
      </c>
      <c r="C17" s="12">
        <v>3.195178613E9</v>
      </c>
      <c r="D17" s="13">
        <v>1.0</v>
      </c>
      <c r="E17" s="13">
        <v>1.0</v>
      </c>
      <c r="F17" s="13"/>
      <c r="G17" s="13"/>
      <c r="H17" s="13"/>
      <c r="I17" s="13"/>
      <c r="J17" s="13">
        <v>1.0</v>
      </c>
      <c r="K17" s="13">
        <v>1.0</v>
      </c>
      <c r="L17" s="13">
        <v>1.0</v>
      </c>
      <c r="M17" s="13"/>
      <c r="N17" s="13"/>
      <c r="O17" s="13"/>
      <c r="P17" s="13"/>
      <c r="Q17" s="13">
        <v>1.0</v>
      </c>
      <c r="R17" s="13">
        <v>1.0</v>
      </c>
      <c r="S17" s="13">
        <v>1.0</v>
      </c>
      <c r="T17" s="13"/>
      <c r="U17" s="13"/>
      <c r="V17" s="13"/>
      <c r="W17" s="13"/>
      <c r="X17" s="13">
        <v>1.0</v>
      </c>
      <c r="Y17" s="13">
        <v>1.0</v>
      </c>
      <c r="Z17" s="13">
        <v>1.0</v>
      </c>
      <c r="AA17" s="13"/>
      <c r="AB17" s="13"/>
      <c r="AC17" s="13"/>
      <c r="AD17" s="13"/>
      <c r="AE17" s="13">
        <v>1.0</v>
      </c>
      <c r="AF17" s="13">
        <v>1.0</v>
      </c>
      <c r="AG17" s="13">
        <v>1.0</v>
      </c>
      <c r="AH17" s="13"/>
      <c r="AI17" s="14">
        <f t="shared" si="1"/>
        <v>14</v>
      </c>
      <c r="AJ17" s="13">
        <f t="shared" si="2"/>
        <v>14</v>
      </c>
      <c r="AK17" s="13">
        <f t="shared" si="3"/>
        <v>0</v>
      </c>
      <c r="AL17" s="15">
        <f t="shared" si="4"/>
        <v>1</v>
      </c>
    </row>
    <row r="18" ht="14.25" customHeight="1">
      <c r="A18" s="11">
        <v>13.0</v>
      </c>
      <c r="B18" s="12" t="s">
        <v>45</v>
      </c>
      <c r="C18" s="12">
        <v>3.185355934E9</v>
      </c>
      <c r="D18" s="13">
        <v>1.0</v>
      </c>
      <c r="E18" s="13">
        <v>1.0</v>
      </c>
      <c r="F18" s="13"/>
      <c r="G18" s="13"/>
      <c r="H18" s="13"/>
      <c r="I18" s="13"/>
      <c r="J18" s="13">
        <v>1.0</v>
      </c>
      <c r="K18" s="13">
        <v>1.0</v>
      </c>
      <c r="L18" s="13">
        <v>1.0</v>
      </c>
      <c r="M18" s="13"/>
      <c r="N18" s="13"/>
      <c r="O18" s="13"/>
      <c r="P18" s="13"/>
      <c r="Q18" s="13">
        <v>1.0</v>
      </c>
      <c r="R18" s="13">
        <v>1.0</v>
      </c>
      <c r="S18" s="13">
        <v>1.0</v>
      </c>
      <c r="T18" s="13"/>
      <c r="U18" s="13"/>
      <c r="V18" s="13"/>
      <c r="W18" s="13"/>
      <c r="X18" s="13">
        <v>1.0</v>
      </c>
      <c r="Y18" s="13">
        <v>1.0</v>
      </c>
      <c r="Z18" s="13">
        <v>1.0</v>
      </c>
      <c r="AA18" s="13"/>
      <c r="AB18" s="13"/>
      <c r="AC18" s="13"/>
      <c r="AD18" s="13"/>
      <c r="AE18" s="13">
        <v>1.0</v>
      </c>
      <c r="AF18" s="13">
        <v>1.0</v>
      </c>
      <c r="AG18" s="13">
        <v>1.0</v>
      </c>
      <c r="AH18" s="13"/>
      <c r="AI18" s="14">
        <f t="shared" si="1"/>
        <v>14</v>
      </c>
      <c r="AJ18" s="13">
        <f t="shared" si="2"/>
        <v>14</v>
      </c>
      <c r="AK18" s="13">
        <f t="shared" si="3"/>
        <v>0</v>
      </c>
      <c r="AL18" s="15">
        <f t="shared" si="4"/>
        <v>1</v>
      </c>
    </row>
    <row r="19" ht="14.25" customHeight="1">
      <c r="A19" s="11">
        <v>14.0</v>
      </c>
      <c r="B19" s="12" t="s">
        <v>46</v>
      </c>
      <c r="C19" s="12">
        <v>3.127360099E9</v>
      </c>
      <c r="D19" s="13">
        <v>1.0</v>
      </c>
      <c r="E19" s="13">
        <v>1.0</v>
      </c>
      <c r="F19" s="13"/>
      <c r="G19" s="13"/>
      <c r="H19" s="13"/>
      <c r="I19" s="13"/>
      <c r="J19" s="13">
        <v>1.0</v>
      </c>
      <c r="K19" s="13">
        <v>1.0</v>
      </c>
      <c r="L19" s="13">
        <v>1.0</v>
      </c>
      <c r="M19" s="13"/>
      <c r="N19" s="13"/>
      <c r="O19" s="13"/>
      <c r="P19" s="13"/>
      <c r="Q19" s="13">
        <v>1.0</v>
      </c>
      <c r="R19" s="13">
        <v>1.0</v>
      </c>
      <c r="S19" s="13">
        <v>1.0</v>
      </c>
      <c r="T19" s="13"/>
      <c r="U19" s="13"/>
      <c r="V19" s="13"/>
      <c r="W19" s="13"/>
      <c r="X19" s="13">
        <v>1.0</v>
      </c>
      <c r="Y19" s="13">
        <v>1.0</v>
      </c>
      <c r="Z19" s="13">
        <v>1.0</v>
      </c>
      <c r="AA19" s="13"/>
      <c r="AB19" s="13"/>
      <c r="AC19" s="13"/>
      <c r="AD19" s="13"/>
      <c r="AE19" s="13">
        <v>1.0</v>
      </c>
      <c r="AF19" s="13">
        <v>1.0</v>
      </c>
      <c r="AG19" s="13">
        <v>1.0</v>
      </c>
      <c r="AH19" s="13"/>
      <c r="AI19" s="14">
        <f t="shared" si="1"/>
        <v>14</v>
      </c>
      <c r="AJ19" s="13">
        <f t="shared" si="2"/>
        <v>14</v>
      </c>
      <c r="AK19" s="13">
        <f t="shared" si="3"/>
        <v>0</v>
      </c>
      <c r="AL19" s="15">
        <f t="shared" si="4"/>
        <v>1</v>
      </c>
    </row>
    <row r="20" ht="14.25" customHeight="1">
      <c r="A20" s="11">
        <v>15.0</v>
      </c>
      <c r="B20" s="12" t="s">
        <v>47</v>
      </c>
      <c r="C20" s="12">
        <v>3.148734296E9</v>
      </c>
      <c r="D20" s="13">
        <v>1.0</v>
      </c>
      <c r="E20" s="13">
        <v>1.0</v>
      </c>
      <c r="F20" s="13"/>
      <c r="G20" s="13"/>
      <c r="H20" s="13"/>
      <c r="I20" s="13"/>
      <c r="J20" s="13">
        <v>1.0</v>
      </c>
      <c r="K20" s="13">
        <v>1.0</v>
      </c>
      <c r="L20" s="13">
        <v>1.0</v>
      </c>
      <c r="M20" s="13"/>
      <c r="N20" s="13"/>
      <c r="O20" s="13"/>
      <c r="P20" s="13"/>
      <c r="Q20" s="13">
        <v>1.0</v>
      </c>
      <c r="R20" s="13">
        <v>1.0</v>
      </c>
      <c r="S20" s="13">
        <v>1.0</v>
      </c>
      <c r="T20" s="13"/>
      <c r="U20" s="13"/>
      <c r="V20" s="13"/>
      <c r="W20" s="13"/>
      <c r="X20" s="13">
        <v>1.0</v>
      </c>
      <c r="Y20" s="13">
        <v>1.0</v>
      </c>
      <c r="Z20" s="13">
        <v>1.0</v>
      </c>
      <c r="AA20" s="13"/>
      <c r="AB20" s="13"/>
      <c r="AC20" s="13"/>
      <c r="AD20" s="13"/>
      <c r="AE20" s="13">
        <v>1.0</v>
      </c>
      <c r="AF20" s="13">
        <v>1.0</v>
      </c>
      <c r="AG20" s="13">
        <v>1.0</v>
      </c>
      <c r="AH20" s="13"/>
      <c r="AI20" s="14">
        <f t="shared" si="1"/>
        <v>14</v>
      </c>
      <c r="AJ20" s="13">
        <f t="shared" si="2"/>
        <v>14</v>
      </c>
      <c r="AK20" s="13">
        <f t="shared" si="3"/>
        <v>0</v>
      </c>
      <c r="AL20" s="15">
        <f t="shared" si="4"/>
        <v>1</v>
      </c>
    </row>
    <row r="21" ht="14.25" customHeight="1">
      <c r="A21" s="11">
        <v>16.0</v>
      </c>
      <c r="B21" s="12" t="s">
        <v>48</v>
      </c>
      <c r="C21" s="12">
        <v>3.125724948E9</v>
      </c>
      <c r="D21" s="13">
        <v>1.0</v>
      </c>
      <c r="E21" s="13">
        <v>1.0</v>
      </c>
      <c r="F21" s="13"/>
      <c r="G21" s="13"/>
      <c r="H21" s="13"/>
      <c r="I21" s="13"/>
      <c r="J21" s="13">
        <v>1.0</v>
      </c>
      <c r="K21" s="13">
        <v>1.0</v>
      </c>
      <c r="L21" s="13">
        <v>1.0</v>
      </c>
      <c r="M21" s="13"/>
      <c r="N21" s="13"/>
      <c r="O21" s="13"/>
      <c r="P21" s="13"/>
      <c r="Q21" s="13">
        <v>1.0</v>
      </c>
      <c r="R21" s="13">
        <v>1.0</v>
      </c>
      <c r="S21" s="13">
        <v>1.0</v>
      </c>
      <c r="T21" s="13"/>
      <c r="U21" s="13"/>
      <c r="V21" s="13"/>
      <c r="W21" s="13"/>
      <c r="X21" s="13">
        <v>1.0</v>
      </c>
      <c r="Y21" s="13">
        <v>1.0</v>
      </c>
      <c r="Z21" s="13">
        <v>1.0</v>
      </c>
      <c r="AA21" s="13"/>
      <c r="AB21" s="13"/>
      <c r="AC21" s="13"/>
      <c r="AD21" s="13"/>
      <c r="AE21" s="13">
        <v>1.0</v>
      </c>
      <c r="AF21" s="13">
        <v>1.0</v>
      </c>
      <c r="AG21" s="13">
        <v>1.0</v>
      </c>
      <c r="AH21" s="13"/>
      <c r="AI21" s="14">
        <f t="shared" si="1"/>
        <v>14</v>
      </c>
      <c r="AJ21" s="13">
        <f t="shared" si="2"/>
        <v>14</v>
      </c>
      <c r="AK21" s="13">
        <f t="shared" si="3"/>
        <v>0</v>
      </c>
      <c r="AL21" s="15">
        <f t="shared" si="4"/>
        <v>1</v>
      </c>
    </row>
    <row r="22" ht="14.25" customHeight="1">
      <c r="A22" s="11">
        <v>17.0</v>
      </c>
      <c r="B22" s="17" t="s">
        <v>49</v>
      </c>
      <c r="C22" s="17">
        <v>3.208418371E9</v>
      </c>
      <c r="D22" s="18">
        <v>1.0</v>
      </c>
      <c r="E22" s="18">
        <v>1.0</v>
      </c>
      <c r="F22" s="13"/>
      <c r="G22" s="13"/>
      <c r="H22" s="13"/>
      <c r="I22" s="13"/>
      <c r="J22" s="18">
        <v>1.0</v>
      </c>
      <c r="K22" s="18">
        <v>1.0</v>
      </c>
      <c r="L22" s="18">
        <v>1.0</v>
      </c>
      <c r="M22" s="13"/>
      <c r="N22" s="13"/>
      <c r="O22" s="13"/>
      <c r="P22" s="13"/>
      <c r="Q22" s="18">
        <v>1.0</v>
      </c>
      <c r="R22" s="18">
        <v>1.0</v>
      </c>
      <c r="S22" s="18">
        <v>1.0</v>
      </c>
      <c r="T22" s="13"/>
      <c r="U22" s="13"/>
      <c r="V22" s="13"/>
      <c r="W22" s="13"/>
      <c r="X22" s="18">
        <v>1.0</v>
      </c>
      <c r="Y22" s="18">
        <v>1.0</v>
      </c>
      <c r="Z22" s="18">
        <v>1.0</v>
      </c>
      <c r="AA22" s="13"/>
      <c r="AB22" s="13"/>
      <c r="AC22" s="13"/>
      <c r="AD22" s="13"/>
      <c r="AE22" s="18">
        <v>1.0</v>
      </c>
      <c r="AF22" s="18">
        <v>1.0</v>
      </c>
      <c r="AG22" s="18">
        <v>1.0</v>
      </c>
      <c r="AH22" s="13"/>
      <c r="AI22" s="14">
        <f t="shared" si="1"/>
        <v>14</v>
      </c>
      <c r="AJ22" s="13">
        <f t="shared" si="2"/>
        <v>14</v>
      </c>
      <c r="AK22" s="13">
        <f t="shared" si="3"/>
        <v>0</v>
      </c>
      <c r="AL22" s="15">
        <f t="shared" si="4"/>
        <v>1</v>
      </c>
    </row>
    <row r="23" ht="14.25" customHeight="1">
      <c r="A23" s="11">
        <v>18.0</v>
      </c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4">
        <f t="shared" si="1"/>
        <v>0</v>
      </c>
      <c r="AJ23" s="13">
        <f t="shared" si="2"/>
        <v>0</v>
      </c>
      <c r="AK23" s="13">
        <f t="shared" si="3"/>
        <v>0</v>
      </c>
      <c r="AL23" s="15" t="str">
        <f t="shared" si="4"/>
        <v>#DIV/0!</v>
      </c>
    </row>
    <row r="24" ht="14.25" customHeight="1">
      <c r="A24" s="11">
        <v>19.0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4">
        <f t="shared" si="1"/>
        <v>0</v>
      </c>
      <c r="AJ24" s="13">
        <f t="shared" si="2"/>
        <v>0</v>
      </c>
      <c r="AK24" s="13">
        <f t="shared" si="3"/>
        <v>0</v>
      </c>
      <c r="AL24" s="15" t="str">
        <f t="shared" si="4"/>
        <v>#DIV/0!</v>
      </c>
    </row>
    <row r="25" ht="14.25" customHeight="1">
      <c r="A25" s="11">
        <v>20.0</v>
      </c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4">
        <f t="shared" si="1"/>
        <v>0</v>
      </c>
      <c r="AJ25" s="13">
        <f t="shared" si="2"/>
        <v>0</v>
      </c>
      <c r="AK25" s="13">
        <f t="shared" si="3"/>
        <v>0</v>
      </c>
      <c r="AL25" s="15" t="str">
        <f t="shared" si="4"/>
        <v>#DIV/0!</v>
      </c>
    </row>
    <row r="26" ht="14.25" customHeight="1">
      <c r="A26" s="19"/>
      <c r="B26" s="12"/>
      <c r="C26" s="12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ht="14.25" customHeight="1">
      <c r="A27" s="19"/>
      <c r="B27" s="19"/>
      <c r="C27" s="16" t="s">
        <v>50</v>
      </c>
      <c r="AJ27" s="19"/>
      <c r="AK27" s="19"/>
      <c r="AL27" s="19"/>
    </row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">
    <mergeCell ref="A1:AL1"/>
    <mergeCell ref="A2:AL2"/>
    <mergeCell ref="A3:AL3"/>
    <mergeCell ref="A4:AL4"/>
    <mergeCell ref="C27:AI27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4"/>
    <pageSetUpPr/>
  </sheetPr>
  <sheetViews>
    <sheetView workbookViewId="0"/>
  </sheetViews>
  <sheetFormatPr customHeight="1" defaultColWidth="12.63" defaultRowHeight="15.0"/>
  <cols>
    <col customWidth="1" min="1" max="1" width="4.13"/>
    <col customWidth="1" min="2" max="2" width="28.25"/>
    <col customWidth="1" min="3" max="3" width="10.63"/>
    <col customWidth="1" min="4" max="4" width="3.13"/>
    <col customWidth="1" min="5" max="5" width="3.25"/>
    <col customWidth="1" min="6" max="6" width="3.5"/>
    <col customWidth="1" min="7" max="8" width="3.0"/>
    <col customWidth="1" min="9" max="9" width="3.25"/>
    <col customWidth="1" min="10" max="10" width="3.5"/>
    <col customWidth="1" min="11" max="11" width="3.0"/>
    <col customWidth="1" min="12" max="12" width="3.13"/>
    <col customWidth="1" min="13" max="15" width="3.75"/>
    <col customWidth="1" min="16" max="16" width="3.63"/>
    <col customWidth="1" min="17" max="17" width="3.75"/>
    <col customWidth="1" min="18" max="18" width="3.0"/>
    <col customWidth="1" min="19" max="20" width="3.38"/>
    <col customWidth="1" min="21" max="22" width="3.63"/>
    <col customWidth="1" min="23" max="23" width="3.38"/>
    <col customWidth="1" min="24" max="24" width="3.0"/>
    <col customWidth="1" min="25" max="25" width="3.5"/>
    <col customWidth="1" min="26" max="26" width="3.75"/>
    <col customWidth="1" min="27" max="27" width="3.63"/>
    <col customWidth="1" min="28" max="28" width="3.13"/>
    <col customWidth="1" min="29" max="29" width="3.25"/>
    <col customWidth="1" min="30" max="30" width="3.5"/>
    <col customWidth="1" min="31" max="31" width="3.25"/>
    <col customWidth="1" min="32" max="32" width="3.38"/>
    <col customWidth="1" min="33" max="33" width="3.63"/>
    <col customWidth="1" min="34" max="34" width="3.25"/>
    <col customWidth="1" min="35" max="38" width="10.63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/>
    </row>
    <row r="2" ht="14.25" customHeight="1">
      <c r="A2" s="4" t="s">
        <v>1</v>
      </c>
      <c r="AL2" s="5"/>
    </row>
    <row r="3" ht="14.25" customHeight="1">
      <c r="A3" s="4" t="s">
        <v>2</v>
      </c>
      <c r="AL3" s="5"/>
    </row>
    <row r="4" ht="14.25" customHeight="1">
      <c r="A4" s="6" t="s">
        <v>51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ht="34.5" customHeight="1">
      <c r="A5" s="9" t="s">
        <v>4</v>
      </c>
      <c r="B5" s="9" t="s">
        <v>5</v>
      </c>
      <c r="C5" s="9" t="s">
        <v>6</v>
      </c>
      <c r="D5" s="10">
        <v>1.0</v>
      </c>
      <c r="E5" s="10">
        <v>2.0</v>
      </c>
      <c r="F5" s="10">
        <v>3.0</v>
      </c>
      <c r="G5" s="10">
        <v>4.0</v>
      </c>
      <c r="H5" s="10">
        <v>5.0</v>
      </c>
      <c r="I5" s="10">
        <v>6.0</v>
      </c>
      <c r="J5" s="10">
        <v>7.0</v>
      </c>
      <c r="K5" s="10">
        <v>8.0</v>
      </c>
      <c r="L5" s="10">
        <v>9.0</v>
      </c>
      <c r="M5" s="10">
        <v>10.0</v>
      </c>
      <c r="N5" s="10">
        <v>11.0</v>
      </c>
      <c r="O5" s="10">
        <v>12.0</v>
      </c>
      <c r="P5" s="10">
        <v>13.0</v>
      </c>
      <c r="Q5" s="10">
        <v>14.0</v>
      </c>
      <c r="R5" s="10">
        <v>15.0</v>
      </c>
      <c r="S5" s="10">
        <v>16.0</v>
      </c>
      <c r="T5" s="10">
        <v>17.0</v>
      </c>
      <c r="U5" s="10">
        <v>18.0</v>
      </c>
      <c r="V5" s="10">
        <v>19.0</v>
      </c>
      <c r="W5" s="10">
        <v>20.0</v>
      </c>
      <c r="X5" s="10">
        <v>21.0</v>
      </c>
      <c r="Y5" s="10">
        <v>22.0</v>
      </c>
      <c r="Z5" s="10">
        <v>23.0</v>
      </c>
      <c r="AA5" s="10">
        <v>24.0</v>
      </c>
      <c r="AB5" s="10">
        <v>25.0</v>
      </c>
      <c r="AC5" s="10">
        <v>26.0</v>
      </c>
      <c r="AD5" s="10">
        <v>27.0</v>
      </c>
      <c r="AE5" s="10">
        <v>28.0</v>
      </c>
      <c r="AF5" s="10">
        <v>29.0</v>
      </c>
      <c r="AG5" s="10">
        <v>30.0</v>
      </c>
      <c r="AH5" s="10">
        <v>31.0</v>
      </c>
      <c r="AI5" s="9" t="s">
        <v>7</v>
      </c>
      <c r="AJ5" s="9" t="s">
        <v>8</v>
      </c>
      <c r="AK5" s="9" t="s">
        <v>9</v>
      </c>
      <c r="AL5" s="9" t="s">
        <v>10</v>
      </c>
    </row>
    <row r="6" ht="14.25" customHeight="1">
      <c r="A6" s="11">
        <v>1.0</v>
      </c>
      <c r="B6" s="20" t="s">
        <v>52</v>
      </c>
      <c r="C6" s="13">
        <v>3.209068436E9</v>
      </c>
      <c r="D6" s="13">
        <v>1.0</v>
      </c>
      <c r="E6" s="13">
        <v>1.0</v>
      </c>
      <c r="F6" s="13"/>
      <c r="G6" s="13"/>
      <c r="H6" s="13"/>
      <c r="I6" s="13"/>
      <c r="J6" s="13">
        <v>1.0</v>
      </c>
      <c r="K6" s="13">
        <v>1.0</v>
      </c>
      <c r="L6" s="13">
        <v>1.0</v>
      </c>
      <c r="M6" s="13"/>
      <c r="N6" s="13"/>
      <c r="O6" s="13"/>
      <c r="P6" s="13"/>
      <c r="Q6" s="13">
        <v>1.0</v>
      </c>
      <c r="R6" s="13">
        <v>1.0</v>
      </c>
      <c r="S6" s="13">
        <v>1.0</v>
      </c>
      <c r="T6" s="13">
        <v>1.0</v>
      </c>
      <c r="U6" s="13"/>
      <c r="V6" s="13"/>
      <c r="W6" s="13"/>
      <c r="X6" s="13">
        <v>1.0</v>
      </c>
      <c r="Y6" s="13">
        <v>1.0</v>
      </c>
      <c r="Z6" s="13">
        <v>1.0</v>
      </c>
      <c r="AA6" s="13">
        <v>1.0</v>
      </c>
      <c r="AB6" s="13"/>
      <c r="AC6" s="13"/>
      <c r="AD6" s="13"/>
      <c r="AE6" s="13">
        <v>1.0</v>
      </c>
      <c r="AF6" s="13">
        <v>1.0</v>
      </c>
      <c r="AG6" s="13">
        <v>1.0</v>
      </c>
      <c r="AH6" s="13"/>
      <c r="AI6" s="14">
        <f t="shared" ref="AI6:AI25" si="1">COUNT(D6:AH6)</f>
        <v>16</v>
      </c>
      <c r="AJ6" s="13">
        <v>8.0</v>
      </c>
      <c r="AK6" s="13">
        <f t="shared" ref="AK6:AK25" si="2">COUNTIFS(D6:AH6,"0")</f>
        <v>0</v>
      </c>
      <c r="AL6" s="15">
        <f t="shared" ref="AL6:AL25" si="3">+(AJ6*1)/AI6</f>
        <v>0.5</v>
      </c>
    </row>
    <row r="7" ht="14.25" customHeight="1">
      <c r="A7" s="11">
        <v>2.0</v>
      </c>
      <c r="B7" s="20" t="s">
        <v>53</v>
      </c>
      <c r="C7" s="13">
        <v>3.206917108E9</v>
      </c>
      <c r="D7" s="13">
        <v>1.0</v>
      </c>
      <c r="E7" s="13">
        <v>1.0</v>
      </c>
      <c r="F7" s="13"/>
      <c r="G7" s="13"/>
      <c r="H7" s="13"/>
      <c r="I7" s="13"/>
      <c r="J7" s="13">
        <v>1.0</v>
      </c>
      <c r="K7" s="13">
        <v>1.0</v>
      </c>
      <c r="L7" s="13">
        <v>1.0</v>
      </c>
      <c r="M7" s="13"/>
      <c r="N7" s="13"/>
      <c r="O7" s="13"/>
      <c r="P7" s="13"/>
      <c r="Q7" s="13">
        <v>1.0</v>
      </c>
      <c r="R7" s="13">
        <v>1.0</v>
      </c>
      <c r="S7" s="13">
        <v>1.0</v>
      </c>
      <c r="T7" s="13">
        <v>1.0</v>
      </c>
      <c r="U7" s="13"/>
      <c r="V7" s="13"/>
      <c r="W7" s="13"/>
      <c r="X7" s="13">
        <v>1.0</v>
      </c>
      <c r="Y7" s="13">
        <v>1.0</v>
      </c>
      <c r="Z7" s="13">
        <v>1.0</v>
      </c>
      <c r="AA7" s="13">
        <v>1.0</v>
      </c>
      <c r="AB7" s="13"/>
      <c r="AC7" s="13"/>
      <c r="AD7" s="13"/>
      <c r="AE7" s="13">
        <v>1.0</v>
      </c>
      <c r="AF7" s="13">
        <v>1.0</v>
      </c>
      <c r="AG7" s="13">
        <v>1.0</v>
      </c>
      <c r="AH7" s="13"/>
      <c r="AI7" s="14">
        <f t="shared" si="1"/>
        <v>16</v>
      </c>
      <c r="AJ7" s="13">
        <v>8.0</v>
      </c>
      <c r="AK7" s="13">
        <f t="shared" si="2"/>
        <v>0</v>
      </c>
      <c r="AL7" s="15">
        <f t="shared" si="3"/>
        <v>0.5</v>
      </c>
    </row>
    <row r="8" ht="14.25" customHeight="1">
      <c r="A8" s="11">
        <v>3.0</v>
      </c>
      <c r="B8" s="20" t="s">
        <v>54</v>
      </c>
      <c r="C8" s="13">
        <v>3.203193193E9</v>
      </c>
      <c r="D8" s="13">
        <v>1.0</v>
      </c>
      <c r="E8" s="13">
        <v>1.0</v>
      </c>
      <c r="F8" s="13"/>
      <c r="G8" s="13"/>
      <c r="H8" s="13"/>
      <c r="I8" s="13"/>
      <c r="J8" s="13">
        <v>1.0</v>
      </c>
      <c r="K8" s="13">
        <v>1.0</v>
      </c>
      <c r="L8" s="13">
        <v>1.0</v>
      </c>
      <c r="M8" s="13"/>
      <c r="N8" s="13"/>
      <c r="O8" s="13"/>
      <c r="P8" s="13"/>
      <c r="Q8" s="13">
        <v>1.0</v>
      </c>
      <c r="R8" s="13">
        <v>1.0</v>
      </c>
      <c r="S8" s="13">
        <v>1.0</v>
      </c>
      <c r="T8" s="13">
        <v>1.0</v>
      </c>
      <c r="U8" s="13"/>
      <c r="V8" s="13"/>
      <c r="W8" s="13"/>
      <c r="X8" s="13">
        <v>1.0</v>
      </c>
      <c r="Y8" s="13">
        <v>1.0</v>
      </c>
      <c r="Z8" s="13">
        <v>1.0</v>
      </c>
      <c r="AA8" s="13">
        <v>1.0</v>
      </c>
      <c r="AB8" s="13"/>
      <c r="AC8" s="13"/>
      <c r="AD8" s="13"/>
      <c r="AE8" s="13">
        <v>1.0</v>
      </c>
      <c r="AF8" s="13">
        <v>1.0</v>
      </c>
      <c r="AG8" s="13">
        <v>1.0</v>
      </c>
      <c r="AH8" s="13"/>
      <c r="AI8" s="14">
        <f t="shared" si="1"/>
        <v>16</v>
      </c>
      <c r="AJ8" s="13">
        <v>8.0</v>
      </c>
      <c r="AK8" s="13">
        <f t="shared" si="2"/>
        <v>0</v>
      </c>
      <c r="AL8" s="15">
        <f t="shared" si="3"/>
        <v>0.5</v>
      </c>
    </row>
    <row r="9" ht="14.25" customHeight="1">
      <c r="A9" s="11">
        <v>4.0</v>
      </c>
      <c r="B9" s="20" t="s">
        <v>55</v>
      </c>
      <c r="C9" s="13">
        <v>3.209691748E9</v>
      </c>
      <c r="D9" s="13">
        <v>1.0</v>
      </c>
      <c r="E9" s="13">
        <v>1.0</v>
      </c>
      <c r="F9" s="13"/>
      <c r="G9" s="13"/>
      <c r="H9" s="13"/>
      <c r="I9" s="13"/>
      <c r="J9" s="13">
        <v>1.0</v>
      </c>
      <c r="K9" s="13">
        <v>1.0</v>
      </c>
      <c r="L9" s="13">
        <v>1.0</v>
      </c>
      <c r="M9" s="13"/>
      <c r="N9" s="13"/>
      <c r="O9" s="13"/>
      <c r="P9" s="13"/>
      <c r="Q9" s="13">
        <v>1.0</v>
      </c>
      <c r="R9" s="13">
        <v>1.0</v>
      </c>
      <c r="S9" s="13">
        <v>1.0</v>
      </c>
      <c r="T9" s="13">
        <v>1.0</v>
      </c>
      <c r="U9" s="13"/>
      <c r="V9" s="13"/>
      <c r="W9" s="13"/>
      <c r="X9" s="13">
        <v>1.0</v>
      </c>
      <c r="Y9" s="13">
        <v>1.0</v>
      </c>
      <c r="Z9" s="13">
        <v>1.0</v>
      </c>
      <c r="AA9" s="13">
        <v>1.0</v>
      </c>
      <c r="AB9" s="13"/>
      <c r="AC9" s="13"/>
      <c r="AD9" s="13"/>
      <c r="AE9" s="13">
        <v>1.0</v>
      </c>
      <c r="AF9" s="13">
        <v>1.0</v>
      </c>
      <c r="AG9" s="13">
        <v>1.0</v>
      </c>
      <c r="AH9" s="13"/>
      <c r="AI9" s="14">
        <f t="shared" si="1"/>
        <v>16</v>
      </c>
      <c r="AJ9" s="13">
        <v>8.0</v>
      </c>
      <c r="AK9" s="13">
        <f t="shared" si="2"/>
        <v>0</v>
      </c>
      <c r="AL9" s="15">
        <f t="shared" si="3"/>
        <v>0.5</v>
      </c>
    </row>
    <row r="10" ht="14.25" customHeight="1">
      <c r="A10" s="11">
        <v>5.0</v>
      </c>
      <c r="B10" s="20" t="s">
        <v>56</v>
      </c>
      <c r="C10" s="13">
        <v>3.212837193E9</v>
      </c>
      <c r="D10" s="13">
        <v>1.0</v>
      </c>
      <c r="E10" s="13">
        <v>1.0</v>
      </c>
      <c r="F10" s="13"/>
      <c r="G10" s="13"/>
      <c r="H10" s="13"/>
      <c r="I10" s="13"/>
      <c r="J10" s="13">
        <v>1.0</v>
      </c>
      <c r="K10" s="13">
        <v>1.0</v>
      </c>
      <c r="L10" s="13">
        <v>1.0</v>
      </c>
      <c r="M10" s="13"/>
      <c r="N10" s="13"/>
      <c r="O10" s="13"/>
      <c r="P10" s="13"/>
      <c r="Q10" s="13">
        <v>1.0</v>
      </c>
      <c r="R10" s="13">
        <v>1.0</v>
      </c>
      <c r="S10" s="13">
        <v>1.0</v>
      </c>
      <c r="T10" s="13">
        <v>1.0</v>
      </c>
      <c r="U10" s="13"/>
      <c r="V10" s="13"/>
      <c r="W10" s="13"/>
      <c r="X10" s="13">
        <v>1.0</v>
      </c>
      <c r="Y10" s="13">
        <v>1.0</v>
      </c>
      <c r="Z10" s="13">
        <v>1.0</v>
      </c>
      <c r="AA10" s="13">
        <v>1.0</v>
      </c>
      <c r="AB10" s="13"/>
      <c r="AC10" s="13"/>
      <c r="AD10" s="13"/>
      <c r="AE10" s="13">
        <v>1.0</v>
      </c>
      <c r="AF10" s="13">
        <v>1.0</v>
      </c>
      <c r="AG10" s="13">
        <v>1.0</v>
      </c>
      <c r="AH10" s="13"/>
      <c r="AI10" s="14">
        <f t="shared" si="1"/>
        <v>16</v>
      </c>
      <c r="AJ10" s="13">
        <v>8.0</v>
      </c>
      <c r="AK10" s="13">
        <f t="shared" si="2"/>
        <v>0</v>
      </c>
      <c r="AL10" s="15">
        <f t="shared" si="3"/>
        <v>0.5</v>
      </c>
    </row>
    <row r="11" ht="14.25" customHeight="1">
      <c r="A11" s="11">
        <v>6.0</v>
      </c>
      <c r="B11" s="20" t="s">
        <v>57</v>
      </c>
      <c r="C11" s="13">
        <v>3.046030677E9</v>
      </c>
      <c r="D11" s="13">
        <v>1.0</v>
      </c>
      <c r="E11" s="13">
        <v>1.0</v>
      </c>
      <c r="F11" s="13"/>
      <c r="G11" s="13"/>
      <c r="H11" s="13"/>
      <c r="I11" s="13"/>
      <c r="J11" s="13">
        <v>1.0</v>
      </c>
      <c r="K11" s="13">
        <v>1.0</v>
      </c>
      <c r="L11" s="13">
        <v>1.0</v>
      </c>
      <c r="M11" s="13"/>
      <c r="N11" s="13"/>
      <c r="O11" s="13"/>
      <c r="P11" s="13"/>
      <c r="Q11" s="13">
        <v>1.0</v>
      </c>
      <c r="R11" s="13">
        <v>1.0</v>
      </c>
      <c r="S11" s="13">
        <v>1.0</v>
      </c>
      <c r="T11" s="13">
        <v>1.0</v>
      </c>
      <c r="U11" s="13"/>
      <c r="V11" s="13"/>
      <c r="W11" s="13"/>
      <c r="X11" s="13">
        <v>1.0</v>
      </c>
      <c r="Y11" s="13">
        <v>1.0</v>
      </c>
      <c r="Z11" s="13">
        <v>1.0</v>
      </c>
      <c r="AA11" s="13">
        <v>1.0</v>
      </c>
      <c r="AB11" s="13"/>
      <c r="AC11" s="13"/>
      <c r="AD11" s="13"/>
      <c r="AE11" s="13">
        <v>1.0</v>
      </c>
      <c r="AF11" s="13">
        <v>1.0</v>
      </c>
      <c r="AG11" s="13">
        <v>1.0</v>
      </c>
      <c r="AH11" s="13"/>
      <c r="AI11" s="14">
        <f t="shared" si="1"/>
        <v>16</v>
      </c>
      <c r="AJ11" s="13">
        <v>8.0</v>
      </c>
      <c r="AK11" s="13">
        <f t="shared" si="2"/>
        <v>0</v>
      </c>
      <c r="AL11" s="15">
        <f t="shared" si="3"/>
        <v>0.5</v>
      </c>
    </row>
    <row r="12" ht="14.25" customHeight="1">
      <c r="A12" s="11">
        <v>7.0</v>
      </c>
      <c r="B12" s="20" t="s">
        <v>58</v>
      </c>
      <c r="C12" s="13">
        <v>3.227074159E9</v>
      </c>
      <c r="D12" s="13">
        <v>1.0</v>
      </c>
      <c r="E12" s="13">
        <v>1.0</v>
      </c>
      <c r="F12" s="13"/>
      <c r="G12" s="13"/>
      <c r="H12" s="13"/>
      <c r="I12" s="13"/>
      <c r="J12" s="13">
        <v>1.0</v>
      </c>
      <c r="K12" s="13">
        <v>1.0</v>
      </c>
      <c r="L12" s="13">
        <v>1.0</v>
      </c>
      <c r="M12" s="13"/>
      <c r="N12" s="13"/>
      <c r="O12" s="13"/>
      <c r="P12" s="13"/>
      <c r="Q12" s="13">
        <v>1.0</v>
      </c>
      <c r="R12" s="13">
        <v>1.0</v>
      </c>
      <c r="S12" s="13">
        <v>1.0</v>
      </c>
      <c r="T12" s="13">
        <v>1.0</v>
      </c>
      <c r="U12" s="13"/>
      <c r="V12" s="13"/>
      <c r="W12" s="13"/>
      <c r="X12" s="13">
        <v>1.0</v>
      </c>
      <c r="Y12" s="13">
        <v>1.0</v>
      </c>
      <c r="Z12" s="13">
        <v>1.0</v>
      </c>
      <c r="AA12" s="13">
        <v>1.0</v>
      </c>
      <c r="AB12" s="13"/>
      <c r="AC12" s="13"/>
      <c r="AD12" s="13"/>
      <c r="AE12" s="13">
        <v>1.0</v>
      </c>
      <c r="AF12" s="13">
        <v>1.0</v>
      </c>
      <c r="AG12" s="13">
        <v>1.0</v>
      </c>
      <c r="AH12" s="13"/>
      <c r="AI12" s="14">
        <f t="shared" si="1"/>
        <v>16</v>
      </c>
      <c r="AJ12" s="13">
        <v>8.0</v>
      </c>
      <c r="AK12" s="13">
        <f t="shared" si="2"/>
        <v>0</v>
      </c>
      <c r="AL12" s="15">
        <f t="shared" si="3"/>
        <v>0.5</v>
      </c>
    </row>
    <row r="13" ht="14.25" customHeight="1">
      <c r="A13" s="11">
        <v>8.0</v>
      </c>
      <c r="B13" s="20" t="s">
        <v>59</v>
      </c>
      <c r="C13" s="13">
        <v>3.103662396E9</v>
      </c>
      <c r="D13" s="13">
        <v>1.0</v>
      </c>
      <c r="E13" s="13">
        <v>1.0</v>
      </c>
      <c r="F13" s="13"/>
      <c r="G13" s="13"/>
      <c r="H13" s="13"/>
      <c r="I13" s="13"/>
      <c r="J13" s="13">
        <v>1.0</v>
      </c>
      <c r="K13" s="13">
        <v>1.0</v>
      </c>
      <c r="L13" s="13">
        <v>1.0</v>
      </c>
      <c r="M13" s="13"/>
      <c r="N13" s="13"/>
      <c r="O13" s="13"/>
      <c r="P13" s="13"/>
      <c r="Q13" s="13">
        <v>1.0</v>
      </c>
      <c r="R13" s="13">
        <v>1.0</v>
      </c>
      <c r="S13" s="13">
        <v>1.0</v>
      </c>
      <c r="T13" s="13">
        <v>1.0</v>
      </c>
      <c r="U13" s="13"/>
      <c r="V13" s="13"/>
      <c r="W13" s="13"/>
      <c r="X13" s="13">
        <v>1.0</v>
      </c>
      <c r="Y13" s="13">
        <v>1.0</v>
      </c>
      <c r="Z13" s="13">
        <v>1.0</v>
      </c>
      <c r="AA13" s="13">
        <v>1.0</v>
      </c>
      <c r="AB13" s="13"/>
      <c r="AC13" s="13"/>
      <c r="AD13" s="13"/>
      <c r="AE13" s="13">
        <v>1.0</v>
      </c>
      <c r="AF13" s="13">
        <v>1.0</v>
      </c>
      <c r="AG13" s="13">
        <v>1.0</v>
      </c>
      <c r="AH13" s="13"/>
      <c r="AI13" s="14">
        <f t="shared" si="1"/>
        <v>16</v>
      </c>
      <c r="AJ13" s="13">
        <v>8.0</v>
      </c>
      <c r="AK13" s="13">
        <f t="shared" si="2"/>
        <v>0</v>
      </c>
      <c r="AL13" s="15">
        <f t="shared" si="3"/>
        <v>0.5</v>
      </c>
    </row>
    <row r="14" ht="14.25" customHeight="1">
      <c r="A14" s="11">
        <v>9.0</v>
      </c>
      <c r="B14" s="20" t="s">
        <v>60</v>
      </c>
      <c r="C14" s="13">
        <v>3.176482738E9</v>
      </c>
      <c r="D14" s="13">
        <v>1.0</v>
      </c>
      <c r="E14" s="13">
        <v>1.0</v>
      </c>
      <c r="F14" s="13"/>
      <c r="G14" s="13"/>
      <c r="H14" s="13"/>
      <c r="I14" s="13"/>
      <c r="J14" s="13">
        <v>1.0</v>
      </c>
      <c r="K14" s="13">
        <v>1.0</v>
      </c>
      <c r="L14" s="13">
        <v>1.0</v>
      </c>
      <c r="M14" s="13"/>
      <c r="N14" s="13"/>
      <c r="O14" s="13"/>
      <c r="P14" s="13"/>
      <c r="Q14" s="13">
        <v>1.0</v>
      </c>
      <c r="R14" s="13">
        <v>1.0</v>
      </c>
      <c r="S14" s="13">
        <v>1.0</v>
      </c>
      <c r="T14" s="13">
        <v>1.0</v>
      </c>
      <c r="U14" s="13"/>
      <c r="V14" s="13"/>
      <c r="W14" s="13"/>
      <c r="X14" s="13">
        <v>1.0</v>
      </c>
      <c r="Y14" s="13">
        <v>1.0</v>
      </c>
      <c r="Z14" s="13">
        <v>1.0</v>
      </c>
      <c r="AA14" s="13">
        <v>1.0</v>
      </c>
      <c r="AB14" s="13"/>
      <c r="AC14" s="13"/>
      <c r="AD14" s="13"/>
      <c r="AE14" s="13">
        <v>1.0</v>
      </c>
      <c r="AF14" s="13">
        <v>1.0</v>
      </c>
      <c r="AG14" s="13">
        <v>1.0</v>
      </c>
      <c r="AH14" s="13"/>
      <c r="AI14" s="14">
        <f t="shared" si="1"/>
        <v>16</v>
      </c>
      <c r="AJ14" s="13">
        <v>8.0</v>
      </c>
      <c r="AK14" s="13">
        <f t="shared" si="2"/>
        <v>0</v>
      </c>
      <c r="AL14" s="15">
        <f t="shared" si="3"/>
        <v>0.5</v>
      </c>
    </row>
    <row r="15" ht="14.25" customHeight="1">
      <c r="A15" s="11">
        <v>10.0</v>
      </c>
      <c r="B15" s="20" t="s">
        <v>61</v>
      </c>
      <c r="C15" s="13">
        <v>3.143168878E9</v>
      </c>
      <c r="D15" s="13">
        <v>1.0</v>
      </c>
      <c r="E15" s="13">
        <v>1.0</v>
      </c>
      <c r="F15" s="13"/>
      <c r="G15" s="13"/>
      <c r="H15" s="13"/>
      <c r="I15" s="13"/>
      <c r="J15" s="13">
        <v>1.0</v>
      </c>
      <c r="K15" s="13">
        <v>1.0</v>
      </c>
      <c r="L15" s="13">
        <v>1.0</v>
      </c>
      <c r="M15" s="13"/>
      <c r="N15" s="13"/>
      <c r="O15" s="13"/>
      <c r="P15" s="13"/>
      <c r="Q15" s="13">
        <v>1.0</v>
      </c>
      <c r="R15" s="13">
        <v>1.0</v>
      </c>
      <c r="S15" s="13">
        <v>1.0</v>
      </c>
      <c r="T15" s="13">
        <v>1.0</v>
      </c>
      <c r="U15" s="13"/>
      <c r="V15" s="13"/>
      <c r="W15" s="13"/>
      <c r="X15" s="13">
        <v>1.0</v>
      </c>
      <c r="Y15" s="13">
        <v>1.0</v>
      </c>
      <c r="Z15" s="13">
        <v>1.0</v>
      </c>
      <c r="AA15" s="13">
        <v>1.0</v>
      </c>
      <c r="AB15" s="13"/>
      <c r="AC15" s="13"/>
      <c r="AD15" s="13"/>
      <c r="AE15" s="13">
        <v>1.0</v>
      </c>
      <c r="AF15" s="13">
        <v>1.0</v>
      </c>
      <c r="AG15" s="13">
        <v>1.0</v>
      </c>
      <c r="AH15" s="13"/>
      <c r="AI15" s="14">
        <f t="shared" si="1"/>
        <v>16</v>
      </c>
      <c r="AJ15" s="13">
        <v>8.0</v>
      </c>
      <c r="AK15" s="13">
        <f t="shared" si="2"/>
        <v>0</v>
      </c>
      <c r="AL15" s="15">
        <f t="shared" si="3"/>
        <v>0.5</v>
      </c>
    </row>
    <row r="16" ht="14.25" customHeight="1">
      <c r="A16" s="11">
        <v>11.0</v>
      </c>
      <c r="B16" s="20" t="s">
        <v>62</v>
      </c>
      <c r="C16" s="13">
        <v>3.203193195E9</v>
      </c>
      <c r="D16" s="13">
        <v>1.0</v>
      </c>
      <c r="E16" s="13">
        <v>1.0</v>
      </c>
      <c r="F16" s="13"/>
      <c r="G16" s="13"/>
      <c r="H16" s="13"/>
      <c r="I16" s="13"/>
      <c r="J16" s="13">
        <v>1.0</v>
      </c>
      <c r="K16" s="13">
        <v>1.0</v>
      </c>
      <c r="L16" s="13">
        <v>1.0</v>
      </c>
      <c r="M16" s="13"/>
      <c r="N16" s="13"/>
      <c r="O16" s="13"/>
      <c r="P16" s="13"/>
      <c r="Q16" s="13">
        <v>1.0</v>
      </c>
      <c r="R16" s="13">
        <v>1.0</v>
      </c>
      <c r="S16" s="13">
        <v>1.0</v>
      </c>
      <c r="T16" s="13">
        <v>1.0</v>
      </c>
      <c r="U16" s="13"/>
      <c r="V16" s="13"/>
      <c r="W16" s="13"/>
      <c r="X16" s="13">
        <v>1.0</v>
      </c>
      <c r="Y16" s="13">
        <v>1.0</v>
      </c>
      <c r="Z16" s="13">
        <v>1.0</v>
      </c>
      <c r="AA16" s="13">
        <v>1.0</v>
      </c>
      <c r="AB16" s="13"/>
      <c r="AC16" s="13"/>
      <c r="AD16" s="13"/>
      <c r="AE16" s="13">
        <v>1.0</v>
      </c>
      <c r="AF16" s="13">
        <v>1.0</v>
      </c>
      <c r="AG16" s="13">
        <v>1.0</v>
      </c>
      <c r="AH16" s="13"/>
      <c r="AI16" s="14">
        <f t="shared" si="1"/>
        <v>16</v>
      </c>
      <c r="AJ16" s="13">
        <v>8.0</v>
      </c>
      <c r="AK16" s="13">
        <f t="shared" si="2"/>
        <v>0</v>
      </c>
      <c r="AL16" s="15">
        <f t="shared" si="3"/>
        <v>0.5</v>
      </c>
    </row>
    <row r="17" ht="14.25" customHeight="1">
      <c r="A17" s="11">
        <v>12.0</v>
      </c>
      <c r="B17" s="20" t="s">
        <v>63</v>
      </c>
      <c r="C17" s="13">
        <v>3.123364388E9</v>
      </c>
      <c r="D17" s="13">
        <v>1.0</v>
      </c>
      <c r="E17" s="13">
        <v>1.0</v>
      </c>
      <c r="F17" s="13"/>
      <c r="G17" s="13"/>
      <c r="H17" s="13"/>
      <c r="I17" s="13"/>
      <c r="J17" s="13">
        <v>1.0</v>
      </c>
      <c r="K17" s="13">
        <v>1.0</v>
      </c>
      <c r="L17" s="13">
        <v>1.0</v>
      </c>
      <c r="M17" s="13"/>
      <c r="N17" s="13"/>
      <c r="O17" s="13"/>
      <c r="P17" s="13"/>
      <c r="Q17" s="13">
        <v>1.0</v>
      </c>
      <c r="R17" s="13">
        <v>1.0</v>
      </c>
      <c r="S17" s="13">
        <v>1.0</v>
      </c>
      <c r="T17" s="13">
        <v>1.0</v>
      </c>
      <c r="U17" s="13"/>
      <c r="V17" s="13"/>
      <c r="W17" s="13"/>
      <c r="X17" s="13">
        <v>1.0</v>
      </c>
      <c r="Y17" s="13">
        <v>1.0</v>
      </c>
      <c r="Z17" s="13">
        <v>1.0</v>
      </c>
      <c r="AA17" s="13">
        <v>1.0</v>
      </c>
      <c r="AB17" s="13"/>
      <c r="AC17" s="13"/>
      <c r="AD17" s="13"/>
      <c r="AE17" s="13">
        <v>1.0</v>
      </c>
      <c r="AF17" s="13">
        <v>1.0</v>
      </c>
      <c r="AG17" s="13">
        <v>1.0</v>
      </c>
      <c r="AH17" s="13"/>
      <c r="AI17" s="14">
        <f t="shared" si="1"/>
        <v>16</v>
      </c>
      <c r="AJ17" s="13">
        <v>8.0</v>
      </c>
      <c r="AK17" s="13">
        <f t="shared" si="2"/>
        <v>0</v>
      </c>
      <c r="AL17" s="15">
        <f t="shared" si="3"/>
        <v>0.5</v>
      </c>
    </row>
    <row r="18" ht="14.25" customHeight="1">
      <c r="A18" s="11">
        <v>13.0</v>
      </c>
      <c r="B18" s="20" t="s">
        <v>64</v>
      </c>
      <c r="C18" s="13">
        <v>3.208323164E9</v>
      </c>
      <c r="D18" s="13">
        <v>1.0</v>
      </c>
      <c r="E18" s="13">
        <v>1.0</v>
      </c>
      <c r="F18" s="13"/>
      <c r="G18" s="13"/>
      <c r="H18" s="13"/>
      <c r="I18" s="13"/>
      <c r="J18" s="13">
        <v>1.0</v>
      </c>
      <c r="K18" s="13">
        <v>1.0</v>
      </c>
      <c r="L18" s="13">
        <v>1.0</v>
      </c>
      <c r="M18" s="13"/>
      <c r="N18" s="13"/>
      <c r="O18" s="13"/>
      <c r="P18" s="13"/>
      <c r="Q18" s="13">
        <v>1.0</v>
      </c>
      <c r="R18" s="13">
        <v>1.0</v>
      </c>
      <c r="S18" s="13">
        <v>1.0</v>
      </c>
      <c r="T18" s="13">
        <v>1.0</v>
      </c>
      <c r="U18" s="13"/>
      <c r="V18" s="13"/>
      <c r="W18" s="13"/>
      <c r="X18" s="13">
        <v>1.0</v>
      </c>
      <c r="Y18" s="13">
        <v>1.0</v>
      </c>
      <c r="Z18" s="13">
        <v>1.0</v>
      </c>
      <c r="AA18" s="13">
        <v>1.0</v>
      </c>
      <c r="AB18" s="13"/>
      <c r="AC18" s="13"/>
      <c r="AD18" s="13"/>
      <c r="AE18" s="13">
        <v>1.0</v>
      </c>
      <c r="AF18" s="13">
        <v>1.0</v>
      </c>
      <c r="AG18" s="13">
        <v>1.0</v>
      </c>
      <c r="AH18" s="13"/>
      <c r="AI18" s="14">
        <f t="shared" si="1"/>
        <v>16</v>
      </c>
      <c r="AJ18" s="13">
        <v>8.0</v>
      </c>
      <c r="AK18" s="13">
        <f t="shared" si="2"/>
        <v>0</v>
      </c>
      <c r="AL18" s="15">
        <f t="shared" si="3"/>
        <v>0.5</v>
      </c>
    </row>
    <row r="19" ht="14.25" customHeight="1">
      <c r="A19" s="11">
        <v>14.0</v>
      </c>
      <c r="B19" s="20" t="s">
        <v>65</v>
      </c>
      <c r="C19" s="13">
        <v>3.137629632E9</v>
      </c>
      <c r="D19" s="13">
        <v>1.0</v>
      </c>
      <c r="E19" s="13">
        <v>1.0</v>
      </c>
      <c r="F19" s="13"/>
      <c r="G19" s="13"/>
      <c r="H19" s="13"/>
      <c r="I19" s="13"/>
      <c r="J19" s="13">
        <v>1.0</v>
      </c>
      <c r="K19" s="13">
        <v>1.0</v>
      </c>
      <c r="L19" s="13">
        <v>1.0</v>
      </c>
      <c r="M19" s="13"/>
      <c r="N19" s="13"/>
      <c r="O19" s="13"/>
      <c r="P19" s="13"/>
      <c r="Q19" s="13">
        <v>1.0</v>
      </c>
      <c r="R19" s="13">
        <v>1.0</v>
      </c>
      <c r="S19" s="13">
        <v>1.0</v>
      </c>
      <c r="T19" s="13">
        <v>1.0</v>
      </c>
      <c r="U19" s="13"/>
      <c r="V19" s="13"/>
      <c r="W19" s="13"/>
      <c r="X19" s="13">
        <v>1.0</v>
      </c>
      <c r="Y19" s="13">
        <v>1.0</v>
      </c>
      <c r="Z19" s="13">
        <v>1.0</v>
      </c>
      <c r="AA19" s="13">
        <v>1.0</v>
      </c>
      <c r="AB19" s="13"/>
      <c r="AC19" s="13"/>
      <c r="AD19" s="13"/>
      <c r="AE19" s="13">
        <v>1.0</v>
      </c>
      <c r="AF19" s="13">
        <v>1.0</v>
      </c>
      <c r="AG19" s="13">
        <v>1.0</v>
      </c>
      <c r="AH19" s="13"/>
      <c r="AI19" s="14">
        <f t="shared" si="1"/>
        <v>16</v>
      </c>
      <c r="AJ19" s="13">
        <f t="shared" ref="AJ19:AJ25" si="4">COUNTIFS(D19:AH19,"1")</f>
        <v>16</v>
      </c>
      <c r="AK19" s="13">
        <f t="shared" si="2"/>
        <v>0</v>
      </c>
      <c r="AL19" s="15">
        <f t="shared" si="3"/>
        <v>1</v>
      </c>
    </row>
    <row r="20" ht="14.25" customHeight="1">
      <c r="A20" s="11">
        <v>15.0</v>
      </c>
      <c r="B20" s="20" t="s">
        <v>66</v>
      </c>
      <c r="C20" s="13">
        <v>3.21636003E9</v>
      </c>
      <c r="D20" s="13">
        <v>1.0</v>
      </c>
      <c r="E20" s="13">
        <v>1.0</v>
      </c>
      <c r="F20" s="13"/>
      <c r="G20" s="13"/>
      <c r="H20" s="13"/>
      <c r="I20" s="13"/>
      <c r="J20" s="13">
        <v>1.0</v>
      </c>
      <c r="K20" s="13">
        <v>1.0</v>
      </c>
      <c r="L20" s="13">
        <v>1.0</v>
      </c>
      <c r="M20" s="13"/>
      <c r="N20" s="13"/>
      <c r="O20" s="13"/>
      <c r="P20" s="13"/>
      <c r="Q20" s="13">
        <v>1.0</v>
      </c>
      <c r="R20" s="13">
        <v>1.0</v>
      </c>
      <c r="S20" s="13">
        <v>1.0</v>
      </c>
      <c r="T20" s="13">
        <v>1.0</v>
      </c>
      <c r="U20" s="13"/>
      <c r="V20" s="13"/>
      <c r="W20" s="13"/>
      <c r="X20" s="13">
        <v>1.0</v>
      </c>
      <c r="Y20" s="13">
        <v>1.0</v>
      </c>
      <c r="Z20" s="13">
        <v>1.0</v>
      </c>
      <c r="AA20" s="13">
        <v>1.0</v>
      </c>
      <c r="AB20" s="13"/>
      <c r="AC20" s="13"/>
      <c r="AD20" s="13"/>
      <c r="AE20" s="13">
        <v>1.0</v>
      </c>
      <c r="AF20" s="13">
        <v>1.0</v>
      </c>
      <c r="AG20" s="13">
        <v>1.0</v>
      </c>
      <c r="AH20" s="13"/>
      <c r="AI20" s="14">
        <f t="shared" si="1"/>
        <v>16</v>
      </c>
      <c r="AJ20" s="13">
        <f t="shared" si="4"/>
        <v>16</v>
      </c>
      <c r="AK20" s="13">
        <f t="shared" si="2"/>
        <v>0</v>
      </c>
      <c r="AL20" s="15">
        <f t="shared" si="3"/>
        <v>1</v>
      </c>
    </row>
    <row r="21" ht="14.25" customHeight="1">
      <c r="A21" s="11">
        <v>16.0</v>
      </c>
      <c r="B21" s="20" t="s">
        <v>67</v>
      </c>
      <c r="C21" s="13">
        <v>3.106877207E9</v>
      </c>
      <c r="D21" s="13">
        <v>1.0</v>
      </c>
      <c r="E21" s="13">
        <v>1.0</v>
      </c>
      <c r="F21" s="13"/>
      <c r="G21" s="13"/>
      <c r="H21" s="13"/>
      <c r="I21" s="13"/>
      <c r="J21" s="13">
        <v>1.0</v>
      </c>
      <c r="K21" s="13">
        <v>1.0</v>
      </c>
      <c r="L21" s="13">
        <v>1.0</v>
      </c>
      <c r="M21" s="13"/>
      <c r="N21" s="13"/>
      <c r="O21" s="13"/>
      <c r="P21" s="13"/>
      <c r="Q21" s="13">
        <v>1.0</v>
      </c>
      <c r="R21" s="13">
        <v>1.0</v>
      </c>
      <c r="S21" s="13">
        <v>1.0</v>
      </c>
      <c r="T21" s="13">
        <v>1.0</v>
      </c>
      <c r="U21" s="13"/>
      <c r="V21" s="13"/>
      <c r="W21" s="13"/>
      <c r="X21" s="13">
        <v>1.0</v>
      </c>
      <c r="Y21" s="13">
        <v>1.0</v>
      </c>
      <c r="Z21" s="13">
        <v>1.0</v>
      </c>
      <c r="AA21" s="13">
        <v>1.0</v>
      </c>
      <c r="AB21" s="13"/>
      <c r="AC21" s="13"/>
      <c r="AD21" s="13"/>
      <c r="AE21" s="13">
        <v>1.0</v>
      </c>
      <c r="AF21" s="13">
        <v>1.0</v>
      </c>
      <c r="AG21" s="13">
        <v>1.0</v>
      </c>
      <c r="AH21" s="13"/>
      <c r="AI21" s="14">
        <f t="shared" si="1"/>
        <v>16</v>
      </c>
      <c r="AJ21" s="13">
        <f t="shared" si="4"/>
        <v>16</v>
      </c>
      <c r="AK21" s="13">
        <f t="shared" si="2"/>
        <v>0</v>
      </c>
      <c r="AL21" s="15">
        <f t="shared" si="3"/>
        <v>1</v>
      </c>
    </row>
    <row r="22" ht="14.25" customHeight="1">
      <c r="A22" s="11">
        <v>17.0</v>
      </c>
      <c r="B22" s="20" t="s">
        <v>68</v>
      </c>
      <c r="C22" s="13">
        <v>3.14316619E9</v>
      </c>
      <c r="D22" s="13">
        <v>1.0</v>
      </c>
      <c r="E22" s="13">
        <v>1.0</v>
      </c>
      <c r="F22" s="13"/>
      <c r="G22" s="13"/>
      <c r="H22" s="13"/>
      <c r="I22" s="13"/>
      <c r="J22" s="13">
        <v>1.0</v>
      </c>
      <c r="K22" s="13">
        <v>1.0</v>
      </c>
      <c r="L22" s="13">
        <v>1.0</v>
      </c>
      <c r="M22" s="13"/>
      <c r="N22" s="13"/>
      <c r="O22" s="13"/>
      <c r="P22" s="13"/>
      <c r="Q22" s="13">
        <v>1.0</v>
      </c>
      <c r="R22" s="13">
        <v>1.0</v>
      </c>
      <c r="S22" s="13">
        <v>1.0</v>
      </c>
      <c r="T22" s="13">
        <v>1.0</v>
      </c>
      <c r="U22" s="13"/>
      <c r="V22" s="13"/>
      <c r="W22" s="13"/>
      <c r="X22" s="13">
        <v>1.0</v>
      </c>
      <c r="Y22" s="13">
        <v>1.0</v>
      </c>
      <c r="Z22" s="13">
        <v>1.0</v>
      </c>
      <c r="AA22" s="13">
        <v>1.0</v>
      </c>
      <c r="AB22" s="13"/>
      <c r="AC22" s="13"/>
      <c r="AD22" s="13"/>
      <c r="AE22" s="13">
        <v>1.0</v>
      </c>
      <c r="AF22" s="13">
        <v>1.0</v>
      </c>
      <c r="AG22" s="13">
        <v>1.0</v>
      </c>
      <c r="AH22" s="13"/>
      <c r="AI22" s="14">
        <f t="shared" si="1"/>
        <v>16</v>
      </c>
      <c r="AJ22" s="13">
        <f t="shared" si="4"/>
        <v>16</v>
      </c>
      <c r="AK22" s="13">
        <f t="shared" si="2"/>
        <v>0</v>
      </c>
      <c r="AL22" s="15">
        <f t="shared" si="3"/>
        <v>1</v>
      </c>
    </row>
    <row r="23" ht="14.25" customHeight="1">
      <c r="A23" s="11">
        <v>18.0</v>
      </c>
      <c r="B23" s="20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4">
        <f t="shared" si="1"/>
        <v>0</v>
      </c>
      <c r="AJ23" s="13">
        <f t="shared" si="4"/>
        <v>0</v>
      </c>
      <c r="AK23" s="13">
        <f t="shared" si="2"/>
        <v>0</v>
      </c>
      <c r="AL23" s="15" t="str">
        <f t="shared" si="3"/>
        <v>#DIV/0!</v>
      </c>
    </row>
    <row r="24" ht="14.25" customHeight="1">
      <c r="A24" s="11">
        <v>19.0</v>
      </c>
      <c r="B24" s="20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4">
        <f t="shared" si="1"/>
        <v>0</v>
      </c>
      <c r="AJ24" s="13">
        <f t="shared" si="4"/>
        <v>0</v>
      </c>
      <c r="AK24" s="13">
        <f t="shared" si="2"/>
        <v>0</v>
      </c>
      <c r="AL24" s="15" t="str">
        <f t="shared" si="3"/>
        <v>#DIV/0!</v>
      </c>
    </row>
    <row r="25" ht="14.25" customHeight="1">
      <c r="A25" s="11">
        <v>20.0</v>
      </c>
      <c r="B25" s="20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4">
        <f t="shared" si="1"/>
        <v>0</v>
      </c>
      <c r="AJ25" s="13">
        <f t="shared" si="4"/>
        <v>0</v>
      </c>
      <c r="AK25" s="13">
        <f t="shared" si="2"/>
        <v>0</v>
      </c>
      <c r="AL25" s="15" t="str">
        <f t="shared" si="3"/>
        <v>#DIV/0!</v>
      </c>
    </row>
    <row r="26" ht="14.25" customHeigh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</row>
    <row r="27" ht="14.25" customHeight="1">
      <c r="A27" s="19"/>
      <c r="B27" s="19"/>
      <c r="C27" s="16" t="s">
        <v>50</v>
      </c>
      <c r="AJ27" s="19"/>
      <c r="AK27" s="19"/>
      <c r="AL27" s="19"/>
    </row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5">
    <mergeCell ref="A1:AL1"/>
    <mergeCell ref="A2:AL2"/>
    <mergeCell ref="A3:AL3"/>
    <mergeCell ref="A4:AL4"/>
    <mergeCell ref="C27:AI2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2020-03-11T19:19:42Z</dcterms:created>
  <dc:creator>Maria Del Pilar Contreras Bernal</dc:creator>
</cp:coreProperties>
</file>